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lgomezp\Desktop\YAMILE - ALMACEN 2016\INF. SEGUROS\CONTRATO DE SEGUROS 2023\MATRIZ DE RIESGOS GESTION ADMINISTRATIVA\"/>
    </mc:Choice>
  </mc:AlternateContent>
  <bookViews>
    <workbookView xWindow="0" yWindow="0" windowWidth="28800" windowHeight="12330" tabRatio="759" firstSheet="6" activeTab="15"/>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GESTIÓN_ADMINISTRATIVA" comment="CELDA D4">'Seguimiento 4 Trimestre '!$D$4</definedName>
    <definedName name="Posibilidad" localSheetId="1">[2]Hoja2!$H$3:$H$7</definedName>
    <definedName name="Posibilidad" localSheetId="2">[2]Hoja2!$H$3:$H$7</definedName>
    <definedName name="Posibilidad">[3]Hoja2!$H$3:$H$7</definedName>
  </definedNames>
  <calcPr calcId="162913"/>
  <pivotCaches>
    <pivotCache cacheId="6" r:id="rId20"/>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0" i="20" l="1"/>
  <c r="N40" i="20"/>
  <c r="G40" i="20"/>
  <c r="F40" i="20"/>
  <c r="E40" i="20"/>
  <c r="D40" i="20"/>
  <c r="C40" i="20"/>
  <c r="B40" i="20"/>
  <c r="A40" i="20"/>
  <c r="O35" i="20"/>
  <c r="N35" i="20"/>
  <c r="G35" i="20"/>
  <c r="F35" i="20"/>
  <c r="E35" i="20"/>
  <c r="D35" i="20"/>
  <c r="C35" i="20"/>
  <c r="B35" i="20"/>
  <c r="A35" i="20"/>
  <c r="O30" i="20"/>
  <c r="N30" i="20"/>
  <c r="G30" i="20"/>
  <c r="F30" i="20"/>
  <c r="E30" i="20"/>
  <c r="D30" i="20"/>
  <c r="C30" i="20"/>
  <c r="B30" i="20"/>
  <c r="A30" i="20"/>
  <c r="O25" i="20"/>
  <c r="N25" i="20"/>
  <c r="G25" i="20"/>
  <c r="F25" i="20"/>
  <c r="E25" i="20"/>
  <c r="D25" i="20"/>
  <c r="C25" i="20"/>
  <c r="B25" i="20"/>
  <c r="A25" i="20"/>
  <c r="O20" i="20"/>
  <c r="N20" i="20"/>
  <c r="G20" i="20"/>
  <c r="F20" i="20"/>
  <c r="E20" i="20"/>
  <c r="D20" i="20"/>
  <c r="C20" i="20"/>
  <c r="B20" i="20"/>
  <c r="A20" i="20"/>
  <c r="O15" i="20"/>
  <c r="N15" i="20"/>
  <c r="G15" i="20"/>
  <c r="F15" i="20"/>
  <c r="E15" i="20"/>
  <c r="D15" i="20"/>
  <c r="C15" i="20"/>
  <c r="B15" i="20"/>
  <c r="A15" i="20"/>
  <c r="O10" i="20"/>
  <c r="N10" i="20"/>
  <c r="G10" i="20"/>
  <c r="F10" i="20"/>
  <c r="E10" i="20"/>
  <c r="D10" i="20"/>
  <c r="C10" i="20"/>
  <c r="B10" i="20"/>
  <c r="A10" i="20"/>
  <c r="D6" i="20"/>
  <c r="D5" i="20"/>
  <c r="D4" i="20"/>
  <c r="O40" i="19"/>
  <c r="N40" i="19"/>
  <c r="G40" i="19"/>
  <c r="F40" i="19"/>
  <c r="E40" i="19"/>
  <c r="D40" i="19"/>
  <c r="C40" i="19"/>
  <c r="B40" i="19"/>
  <c r="A40" i="19"/>
  <c r="O35" i="19"/>
  <c r="N35" i="19"/>
  <c r="G35" i="19"/>
  <c r="F35" i="19"/>
  <c r="E35" i="19"/>
  <c r="D35" i="19"/>
  <c r="C35" i="19"/>
  <c r="B35" i="19"/>
  <c r="A35" i="19"/>
  <c r="O30" i="19"/>
  <c r="N30" i="19"/>
  <c r="G30" i="19"/>
  <c r="F30" i="19"/>
  <c r="E30" i="19"/>
  <c r="D30" i="19"/>
  <c r="C30" i="19"/>
  <c r="B30" i="19"/>
  <c r="A30" i="19"/>
  <c r="O25" i="19"/>
  <c r="N25" i="19"/>
  <c r="G25" i="19"/>
  <c r="F25" i="19"/>
  <c r="E25" i="19"/>
  <c r="D25" i="19"/>
  <c r="C25" i="19"/>
  <c r="B25" i="19"/>
  <c r="A25" i="19"/>
  <c r="O20" i="19"/>
  <c r="N20" i="19"/>
  <c r="G20" i="19"/>
  <c r="F20" i="19"/>
  <c r="E20" i="19"/>
  <c r="D20" i="19"/>
  <c r="C20" i="19"/>
  <c r="B20" i="19"/>
  <c r="A20" i="19"/>
  <c r="O15" i="19"/>
  <c r="N15" i="19"/>
  <c r="G15" i="19"/>
  <c r="F15" i="19"/>
  <c r="E15" i="19"/>
  <c r="D15" i="19"/>
  <c r="C15" i="19"/>
  <c r="B15" i="19"/>
  <c r="A15" i="19"/>
  <c r="O10" i="19"/>
  <c r="N10" i="19"/>
  <c r="G10" i="19"/>
  <c r="F10" i="19"/>
  <c r="E10" i="19"/>
  <c r="D10" i="19"/>
  <c r="C10" i="19"/>
  <c r="B10" i="19"/>
  <c r="A10" i="19"/>
  <c r="D6" i="19"/>
  <c r="D5" i="19"/>
  <c r="D4" i="19"/>
  <c r="O40" i="17"/>
  <c r="N40" i="17"/>
  <c r="G40" i="17"/>
  <c r="F40" i="17"/>
  <c r="E40" i="17"/>
  <c r="D40" i="17"/>
  <c r="C40" i="17"/>
  <c r="B40" i="17"/>
  <c r="A40" i="17"/>
  <c r="O35" i="17"/>
  <c r="N35" i="17"/>
  <c r="G35" i="17"/>
  <c r="F35" i="17"/>
  <c r="E35" i="17"/>
  <c r="D35" i="17"/>
  <c r="C35" i="17"/>
  <c r="B35" i="17"/>
  <c r="A35" i="17"/>
  <c r="O30" i="17"/>
  <c r="N30" i="17"/>
  <c r="G30" i="17"/>
  <c r="F30" i="17"/>
  <c r="E30" i="17"/>
  <c r="D30" i="17"/>
  <c r="C30" i="17"/>
  <c r="B30" i="17"/>
  <c r="A30" i="17"/>
  <c r="O25" i="17"/>
  <c r="N25" i="17"/>
  <c r="G25" i="17"/>
  <c r="F25" i="17"/>
  <c r="E25" i="17"/>
  <c r="D25" i="17"/>
  <c r="C25" i="17"/>
  <c r="B25" i="17"/>
  <c r="A25" i="17"/>
  <c r="O20" i="17"/>
  <c r="N20" i="17"/>
  <c r="G20" i="17"/>
  <c r="F20" i="17"/>
  <c r="E20" i="17"/>
  <c r="D20" i="17"/>
  <c r="C20" i="17"/>
  <c r="B20" i="17"/>
  <c r="A20" i="17"/>
  <c r="O15" i="17"/>
  <c r="N15" i="17"/>
  <c r="G15" i="17"/>
  <c r="F15" i="17"/>
  <c r="E15" i="17"/>
  <c r="D15" i="17"/>
  <c r="C15" i="17"/>
  <c r="B15" i="17"/>
  <c r="A15" i="17"/>
  <c r="O10" i="17"/>
  <c r="N10" i="17"/>
  <c r="G10" i="17"/>
  <c r="F10" i="17"/>
  <c r="E10" i="17"/>
  <c r="D10" i="17"/>
  <c r="C10" i="17"/>
  <c r="B10" i="17"/>
  <c r="A10" i="17"/>
  <c r="D6" i="17"/>
  <c r="D5" i="17"/>
  <c r="D4" i="17"/>
  <c r="O40" i="18"/>
  <c r="N40" i="18"/>
  <c r="G40" i="18"/>
  <c r="F40" i="18"/>
  <c r="E40" i="18"/>
  <c r="D40" i="18"/>
  <c r="C40" i="18"/>
  <c r="B40" i="18"/>
  <c r="A40" i="18"/>
  <c r="O35" i="18"/>
  <c r="N35" i="18"/>
  <c r="G35" i="18"/>
  <c r="F35" i="18"/>
  <c r="E35" i="18"/>
  <c r="D35" i="18"/>
  <c r="C35" i="18"/>
  <c r="B35" i="18"/>
  <c r="A35" i="18"/>
  <c r="O30" i="18"/>
  <c r="N30" i="18"/>
  <c r="G30" i="18"/>
  <c r="F30" i="18"/>
  <c r="E30" i="18"/>
  <c r="D30" i="18"/>
  <c r="C30" i="18"/>
  <c r="B30" i="18"/>
  <c r="A30" i="18"/>
  <c r="O25" i="18"/>
  <c r="N25" i="18"/>
  <c r="G25" i="18"/>
  <c r="F25" i="18"/>
  <c r="E25" i="18"/>
  <c r="D25" i="18"/>
  <c r="C25" i="18"/>
  <c r="B25" i="18"/>
  <c r="A25" i="18"/>
  <c r="O20" i="18"/>
  <c r="N20" i="18"/>
  <c r="G20" i="18"/>
  <c r="F20" i="18"/>
  <c r="E20" i="18"/>
  <c r="D20" i="18"/>
  <c r="C20" i="18"/>
  <c r="B20" i="18"/>
  <c r="A20" i="18"/>
  <c r="O15" i="18"/>
  <c r="N15" i="18"/>
  <c r="G15" i="18"/>
  <c r="F15" i="18"/>
  <c r="E15" i="18"/>
  <c r="D15" i="18"/>
  <c r="C15" i="18"/>
  <c r="B15" i="18"/>
  <c r="A15" i="18"/>
  <c r="O10" i="18"/>
  <c r="N10" i="18"/>
  <c r="G10" i="18"/>
  <c r="F10" i="18"/>
  <c r="E10" i="18"/>
  <c r="D10" i="18"/>
  <c r="C10" i="18"/>
  <c r="B10" i="18"/>
  <c r="A10" i="18"/>
  <c r="D6" i="18"/>
  <c r="D5" i="18"/>
  <c r="D4" i="18"/>
  <c r="T32" i="1"/>
  <c r="Q32" i="1"/>
  <c r="T31" i="1"/>
  <c r="Z31" i="1" s="1"/>
  <c r="Y31" i="1" s="1"/>
  <c r="Q31" i="1"/>
  <c r="T30" i="1"/>
  <c r="Q30" i="1"/>
  <c r="M30" i="1"/>
  <c r="L30" i="1"/>
  <c r="I40" i="20" s="1"/>
  <c r="J30" i="1"/>
  <c r="Z32" i="1" s="1"/>
  <c r="Y32" i="1" s="1"/>
  <c r="I30" i="1"/>
  <c r="H40" i="20" s="1"/>
  <c r="T29" i="1"/>
  <c r="Z29" i="1" s="1"/>
  <c r="Y29" i="1" s="1"/>
  <c r="Q29" i="1"/>
  <c r="AD29" i="1" s="1"/>
  <c r="AC29" i="1" s="1"/>
  <c r="T28" i="1"/>
  <c r="Q28" i="1"/>
  <c r="T27" i="1"/>
  <c r="Q27" i="1"/>
  <c r="T26" i="1"/>
  <c r="Q26" i="1"/>
  <c r="M26" i="1"/>
  <c r="L26" i="1"/>
  <c r="I35" i="20" s="1"/>
  <c r="J26" i="1"/>
  <c r="I26" i="1"/>
  <c r="T25" i="1"/>
  <c r="Q25" i="1"/>
  <c r="T24" i="1"/>
  <c r="Q24" i="1"/>
  <c r="T23" i="1"/>
  <c r="Q23" i="1"/>
  <c r="T22" i="1"/>
  <c r="Q22" i="1"/>
  <c r="T21" i="1"/>
  <c r="X21" i="1" s="1"/>
  <c r="Q21" i="1"/>
  <c r="T20" i="1"/>
  <c r="Q20" i="1"/>
  <c r="M20" i="1"/>
  <c r="L20" i="1"/>
  <c r="I30" i="17" s="1"/>
  <c r="J20" i="1"/>
  <c r="I20" i="1"/>
  <c r="H30" i="20" s="1"/>
  <c r="T19" i="1"/>
  <c r="Q19" i="1"/>
  <c r="T18" i="1"/>
  <c r="Q18" i="1"/>
  <c r="M18" i="1"/>
  <c r="AD21" i="1" s="1"/>
  <c r="AC21" i="1" s="1"/>
  <c r="L18" i="1"/>
  <c r="I25" i="20" s="1"/>
  <c r="J18" i="1"/>
  <c r="I18" i="1"/>
  <c r="H25" i="20" s="1"/>
  <c r="T17" i="1"/>
  <c r="Q17" i="1"/>
  <c r="T16" i="1"/>
  <c r="Q16" i="1"/>
  <c r="AD16" i="1" s="1"/>
  <c r="M16" i="1"/>
  <c r="L16" i="1"/>
  <c r="I20" i="20" s="1"/>
  <c r="J16" i="1"/>
  <c r="I16" i="1"/>
  <c r="H20" i="20" s="1"/>
  <c r="T15" i="1"/>
  <c r="Q15" i="1"/>
  <c r="T14" i="1"/>
  <c r="X14" i="1" s="1"/>
  <c r="Q14" i="1"/>
  <c r="M14" i="1"/>
  <c r="AD15" i="1" s="1"/>
  <c r="AC15" i="1" s="1"/>
  <c r="L14" i="1"/>
  <c r="I15" i="20" s="1"/>
  <c r="J14" i="1"/>
  <c r="Z15" i="1" s="1"/>
  <c r="Y15" i="1" s="1"/>
  <c r="I14" i="1"/>
  <c r="T13" i="1"/>
  <c r="Q13" i="1"/>
  <c r="T12" i="1"/>
  <c r="Q12" i="1"/>
  <c r="T11" i="1"/>
  <c r="Q11" i="1"/>
  <c r="T10" i="1"/>
  <c r="Z10" i="1" s="1"/>
  <c r="Q10" i="1"/>
  <c r="M10" i="1"/>
  <c r="L10" i="1"/>
  <c r="I10" i="18" s="1"/>
  <c r="J10" i="1"/>
  <c r="I10" i="1"/>
  <c r="H10" i="20" s="1"/>
  <c r="B249" i="6" a="1"/>
  <c r="X26" i="1" l="1"/>
  <c r="Z12" i="1"/>
  <c r="Y12" i="1" s="1"/>
  <c r="X11" i="1"/>
  <c r="Z14" i="1"/>
  <c r="AB14" i="1" s="1"/>
  <c r="AA14" i="1" s="1"/>
  <c r="Z16" i="1"/>
  <c r="Z19" i="1"/>
  <c r="Y19" i="1" s="1"/>
  <c r="X23" i="1"/>
  <c r="AD13" i="1"/>
  <c r="AC13" i="1" s="1"/>
  <c r="Z11" i="1"/>
  <c r="Y11" i="1" s="1"/>
  <c r="X13" i="1"/>
  <c r="Z18" i="1"/>
  <c r="Z25" i="1"/>
  <c r="Y25" i="1" s="1"/>
  <c r="X20" i="1"/>
  <c r="N26" i="1"/>
  <c r="AD17" i="1"/>
  <c r="AC17" i="1" s="1"/>
  <c r="Z30" i="1"/>
  <c r="AB30" i="1" s="1"/>
  <c r="AA30" i="1" s="1"/>
  <c r="X12" i="1"/>
  <c r="Z22" i="1"/>
  <c r="Y22" i="1" s="1"/>
  <c r="X28" i="1"/>
  <c r="I30" i="19"/>
  <c r="Z17" i="1"/>
  <c r="Y17" i="1" s="1"/>
  <c r="AD10" i="1"/>
  <c r="AC10" i="1" s="1"/>
  <c r="AD14" i="1"/>
  <c r="AF14" i="1" s="1"/>
  <c r="AE14" i="1" s="1"/>
  <c r="X19" i="1"/>
  <c r="Z20" i="1"/>
  <c r="AD23" i="1"/>
  <c r="AC23" i="1" s="1"/>
  <c r="Z27" i="1"/>
  <c r="Y27" i="1" s="1"/>
  <c r="N30" i="1"/>
  <c r="J40" i="20" s="1"/>
  <c r="I30" i="18"/>
  <c r="Z23" i="1"/>
  <c r="Y23" i="1" s="1"/>
  <c r="Z28" i="1"/>
  <c r="Y28" i="1" s="1"/>
  <c r="AD30" i="1"/>
  <c r="AD32" i="1"/>
  <c r="AC32" i="1" s="1"/>
  <c r="I35" i="18"/>
  <c r="I30" i="20"/>
  <c r="AD31" i="1"/>
  <c r="AC31" i="1" s="1"/>
  <c r="Z21" i="1"/>
  <c r="Y21" i="1" s="1"/>
  <c r="AD22" i="1"/>
  <c r="AC22" i="1" s="1"/>
  <c r="Z24" i="1"/>
  <c r="Y24" i="1" s="1"/>
  <c r="Z13" i="1"/>
  <c r="Y13" i="1" s="1"/>
  <c r="X16" i="1"/>
  <c r="AD11" i="1"/>
  <c r="AC11" i="1" s="1"/>
  <c r="N14" i="1"/>
  <c r="J15" i="18" s="1"/>
  <c r="X15" i="1"/>
  <c r="AD18" i="1"/>
  <c r="AD12" i="1"/>
  <c r="AC12" i="1" s="1"/>
  <c r="X18" i="1"/>
  <c r="X25" i="1"/>
  <c r="X27" i="1"/>
  <c r="X32" i="1"/>
  <c r="X17" i="1"/>
  <c r="AB18" i="1"/>
  <c r="AA18" i="1" s="1"/>
  <c r="K25" i="20" s="1"/>
  <c r="AD20" i="1"/>
  <c r="AC20" i="1" s="1"/>
  <c r="B251" i="6"/>
  <c r="B250" i="6"/>
  <c r="B249" i="6"/>
  <c r="AC18" i="1"/>
  <c r="AC30" i="1"/>
  <c r="AB10" i="1"/>
  <c r="AA10" i="1" s="1"/>
  <c r="Y10" i="1"/>
  <c r="AC16" i="1"/>
  <c r="AF16" i="1"/>
  <c r="AE16" i="1" s="1"/>
  <c r="AC14" i="1"/>
  <c r="J35" i="20"/>
  <c r="J35" i="19"/>
  <c r="J35" i="17"/>
  <c r="J35" i="18"/>
  <c r="I10" i="19"/>
  <c r="I10" i="20"/>
  <c r="Z26" i="1"/>
  <c r="X29" i="1"/>
  <c r="X30" i="1"/>
  <c r="X31" i="1"/>
  <c r="X22" i="1"/>
  <c r="H15" i="18"/>
  <c r="H35" i="18"/>
  <c r="H15" i="17"/>
  <c r="H35" i="17"/>
  <c r="H15" i="19"/>
  <c r="H35" i="19"/>
  <c r="H15" i="20"/>
  <c r="H35" i="20"/>
  <c r="AD25" i="1"/>
  <c r="AC25" i="1" s="1"/>
  <c r="AD27" i="1"/>
  <c r="AC27" i="1" s="1"/>
  <c r="I15" i="18"/>
  <c r="I15" i="17"/>
  <c r="I35" i="17"/>
  <c r="I15" i="19"/>
  <c r="I35" i="19"/>
  <c r="N16" i="1"/>
  <c r="N18" i="1"/>
  <c r="N20" i="1"/>
  <c r="X24" i="1"/>
  <c r="X10" i="1"/>
  <c r="AD26" i="1"/>
  <c r="H20" i="18"/>
  <c r="H40" i="18"/>
  <c r="H20" i="17"/>
  <c r="H40" i="17"/>
  <c r="H20" i="19"/>
  <c r="H40" i="19"/>
  <c r="I20" i="18"/>
  <c r="I40" i="18"/>
  <c r="I20" i="17"/>
  <c r="I40" i="17"/>
  <c r="I20" i="19"/>
  <c r="I40" i="19"/>
  <c r="J40" i="18"/>
  <c r="J40" i="19"/>
  <c r="I10" i="17"/>
  <c r="N10" i="1"/>
  <c r="Y16" i="1"/>
  <c r="Y18" i="1"/>
  <c r="Y20" i="1"/>
  <c r="AD24" i="1"/>
  <c r="AC24" i="1" s="1"/>
  <c r="H25" i="18"/>
  <c r="H25" i="17"/>
  <c r="H25" i="19"/>
  <c r="I25" i="18"/>
  <c r="I25" i="17"/>
  <c r="I25" i="19"/>
  <c r="AD28" i="1"/>
  <c r="AC28" i="1" s="1"/>
  <c r="AD19" i="1"/>
  <c r="AC19" i="1" s="1"/>
  <c r="H10" i="18"/>
  <c r="H30" i="18"/>
  <c r="H10" i="17"/>
  <c r="H30" i="17"/>
  <c r="H10" i="19"/>
  <c r="H30" i="19"/>
  <c r="K15" i="18" l="1"/>
  <c r="K15" i="20"/>
  <c r="K15" i="19"/>
  <c r="K15" i="17"/>
  <c r="AG14" i="1"/>
  <c r="Y30" i="1"/>
  <c r="J15" i="20"/>
  <c r="Y14" i="1"/>
  <c r="J15" i="17"/>
  <c r="G238" i="6"/>
  <c r="AF10" i="1"/>
  <c r="AE10" i="1" s="1"/>
  <c r="J15" i="19"/>
  <c r="K25" i="18"/>
  <c r="AF30" i="1"/>
  <c r="AE30" i="1" s="1"/>
  <c r="L40" i="20" s="1"/>
  <c r="K25" i="17"/>
  <c r="AB20" i="1"/>
  <c r="AA20" i="1" s="1"/>
  <c r="K30" i="18" s="1"/>
  <c r="K25" i="19"/>
  <c r="J40" i="17"/>
  <c r="AB16" i="1"/>
  <c r="AA16" i="1" s="1"/>
  <c r="M15" i="20"/>
  <c r="M15" i="19"/>
  <c r="M15" i="17"/>
  <c r="M15" i="18"/>
  <c r="K30" i="20"/>
  <c r="AF18" i="1"/>
  <c r="AE18" i="1" s="1"/>
  <c r="AF26" i="1"/>
  <c r="AE26" i="1" s="1"/>
  <c r="AC26" i="1"/>
  <c r="Y26" i="1"/>
  <c r="AB26" i="1"/>
  <c r="AA26" i="1" s="1"/>
  <c r="L15" i="20"/>
  <c r="L15" i="19"/>
  <c r="L15" i="17"/>
  <c r="L15" i="18"/>
  <c r="L20" i="20"/>
  <c r="L20" i="19"/>
  <c r="L20" i="17"/>
  <c r="L20" i="18"/>
  <c r="J30" i="20"/>
  <c r="J30" i="19"/>
  <c r="J30" i="17"/>
  <c r="J30" i="18"/>
  <c r="AG10" i="1"/>
  <c r="K10" i="20"/>
  <c r="K10" i="19"/>
  <c r="K10" i="17"/>
  <c r="K10" i="18"/>
  <c r="J20" i="20"/>
  <c r="J20" i="19"/>
  <c r="J20" i="17"/>
  <c r="J20" i="18"/>
  <c r="L10" i="20"/>
  <c r="L10" i="19"/>
  <c r="L10" i="17"/>
  <c r="L10" i="18"/>
  <c r="K40" i="20"/>
  <c r="K40" i="19"/>
  <c r="K40" i="17"/>
  <c r="K40" i="18"/>
  <c r="J25" i="20"/>
  <c r="J25" i="19"/>
  <c r="J25" i="17"/>
  <c r="J25" i="18"/>
  <c r="AF20" i="1"/>
  <c r="AE20" i="1" s="1"/>
  <c r="J10" i="20"/>
  <c r="J10" i="19"/>
  <c r="J10" i="17"/>
  <c r="J10" i="18"/>
  <c r="L40" i="17"/>
  <c r="L40" i="18"/>
  <c r="K30" i="17" l="1"/>
  <c r="AG20" i="1"/>
  <c r="M30" i="20" s="1"/>
  <c r="K30" i="19"/>
  <c r="L40" i="19"/>
  <c r="AG30" i="1"/>
  <c r="K20" i="17"/>
  <c r="K20" i="20"/>
  <c r="K20" i="19"/>
  <c r="K20" i="18"/>
  <c r="AG16" i="1"/>
  <c r="M30" i="19"/>
  <c r="M30" i="17"/>
  <c r="M30" i="18"/>
  <c r="L35" i="20"/>
  <c r="L35" i="19"/>
  <c r="L35" i="17"/>
  <c r="L35" i="18"/>
  <c r="L25" i="20"/>
  <c r="L25" i="19"/>
  <c r="L25" i="17"/>
  <c r="L25" i="18"/>
  <c r="AG18" i="1"/>
  <c r="M10" i="20"/>
  <c r="M10" i="19"/>
  <c r="M10" i="17"/>
  <c r="M10" i="18"/>
  <c r="AG26" i="1"/>
  <c r="K35" i="20"/>
  <c r="K35" i="19"/>
  <c r="K35" i="17"/>
  <c r="K35" i="18"/>
  <c r="M40" i="20"/>
  <c r="M40" i="19"/>
  <c r="M40" i="17"/>
  <c r="M40" i="18"/>
  <c r="L30" i="20"/>
  <c r="L30" i="19"/>
  <c r="L30" i="17"/>
  <c r="L30" i="18"/>
  <c r="M20" i="18" l="1"/>
  <c r="M20" i="19"/>
  <c r="M20" i="20"/>
  <c r="M20" i="17"/>
  <c r="M25" i="20"/>
  <c r="M25" i="19"/>
  <c r="M25" i="17"/>
  <c r="M25" i="18"/>
  <c r="M35" i="20"/>
  <c r="M35" i="19"/>
  <c r="M35" i="17"/>
  <c r="M35" i="18"/>
</calcChain>
</file>

<file path=xl/sharedStrings.xml><?xml version="1.0" encoding="utf-8"?>
<sst xmlns="http://schemas.openxmlformats.org/spreadsheetml/2006/main" count="2816" uniqueCount="690">
  <si>
    <t xml:space="preserve">                                                                         Consejo Superior de la Judicatura</t>
  </si>
  <si>
    <t xml:space="preserve"> MAPA DE RIESGOS SIGCMA</t>
  </si>
  <si>
    <t>DEPENDENCIA (Unidad misional del CSJ o Unidad de la DEAJ o Seccional o CSJ en caso de despachos judiciales certificados)</t>
  </si>
  <si>
    <t>UNIDAD ADMINISTRATIVA</t>
  </si>
  <si>
    <t>PROCESO (indique el tipo de proceso si es Estratégico. Misional, Apoyo, Evaluación y Mejora y especifique el nombre del proceso)</t>
  </si>
  <si>
    <t>Apoyo</t>
  </si>
  <si>
    <t>GESTIÓN ADMINISTRATIVA</t>
  </si>
  <si>
    <t>CONSEJO SUPERIOR DE LA JUDICATURA</t>
  </si>
  <si>
    <t>X</t>
  </si>
  <si>
    <t>CONSEJO SECCIONAL DE LA JUDICATURA</t>
  </si>
  <si>
    <t>DIRECCIÓN SECCIONAL DE ADMINISTRACIÓN JUDICIAL</t>
  </si>
  <si>
    <t>DESPACHO JUDICIAL CERTIFICADO</t>
  </si>
  <si>
    <t>FECHA</t>
  </si>
  <si>
    <t>Consejo Superior de la Judicatura</t>
  </si>
  <si>
    <t>Análisis de Contexto</t>
  </si>
  <si>
    <t>DEPENDENCIA:</t>
  </si>
  <si>
    <t xml:space="preserve">PROCESO </t>
  </si>
  <si>
    <t>GESTIÓN ADMINISRATIVA</t>
  </si>
  <si>
    <t>CONSEJO SECCIONAL/ DIRECCIÓN SECCIONAL DE ADMINISTRACIÓN JUDICIAL</t>
  </si>
  <si>
    <t>CONSEJO SECCIONAL DE LA JUDICATURA DEL HUILA - DIRECCIÓN EJECUTIVA SECCIONAL DE NEIVA</t>
  </si>
  <si>
    <t xml:space="preserve">OBJETIVO DEL PROCESO: </t>
  </si>
  <si>
    <t xml:space="preserve"> Registrar el objetivo del  proceso. Aplica  solo para los procesos del nivel central del CSJ.</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</si>
  <si>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</si>
  <si>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</si>
  <si>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</si>
  <si>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</si>
  <si>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</si>
  <si>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</si>
  <si>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</si>
  <si>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Reformas a la legislación y normatividad que afecte  los servicios de administración de justicia. (Todos los procesos).</t>
  </si>
  <si>
    <t>Adopción de medidas que permitan fortalecer la imagen institucional de la Rama Judicial y la confianza en los  cambios normativos. (Todos los procesos).</t>
  </si>
  <si>
    <t>Reestructuración de la Rama Judicial (Todos los procesos).</t>
  </si>
  <si>
    <t>Optimizar las actividades, de conformidad con las políticas públicas fijadas con ocasión de la emergencia sanitaria Covid-19, entre otras (Todos los procesos)</t>
  </si>
  <si>
    <t>Políticas de austeridad en la consecución de recursos para cubrir las necesidades reales en materia contractual de la Seccional (Todos los procesos)</t>
  </si>
  <si>
    <t>Fortalecimiento de la planta con personal calificado e idoneo que coadyuve en el mejoramiento continuo de los procesos acargo de cada Área (Todos los procesos).</t>
  </si>
  <si>
    <t>Legislación regional y local que impacte la prestación del servicio (Todos los procesos)</t>
  </si>
  <si>
    <t>Diseño nuevas estrategias de trabajo, que permita optimizar los recursos con los que cuenta la entidad, para generar mejores resultados en su gestión. (Todos los procesos)</t>
  </si>
  <si>
    <t>Económicos y Financieros( disponibilidad de capital, liquidez, mercados financieros, desempleo, competencia.)</t>
  </si>
  <si>
    <t>Insuficiencia en variedad y cantidad de proveedores inscritos en la plataforma de Colombia Compra Eficiente, para suplir las necesidades de adquisición de bienes y servicios (Adquisición de bienes y servicios)</t>
  </si>
  <si>
    <t>Desarrollar habilidades que permitan implementar medidas apropiadas para el  manejo de los recursos asignados. (Todos los procesos).</t>
  </si>
  <si>
    <t>Asignación insuficiente de recursos finacieros por parte del Ministerio de Hacienda para gastos de funcionamiento, especificamente para los gastos generales. (Todos los procesos)</t>
  </si>
  <si>
    <t>Suscripción de convenios  y alianzas con otras entidades que favorezca la gestión de recursos. (Todos los procesos)</t>
  </si>
  <si>
    <t>Falta de recursos por parte del nivel central para la creacion de cargos y optimizar la prestacion del servicio. (Todos los procesos)</t>
  </si>
  <si>
    <r>
      <rPr>
        <sz val="10"/>
        <color rgb="FF000000"/>
        <rFont val="Arial"/>
        <charset val="134"/>
      </rPr>
      <t xml:space="preserve">Asígnación presupuestal tardía para efectuar los nombramientos de los cargos creados como medidas transitorias </t>
    </r>
    <r>
      <rPr>
        <b/>
        <sz val="10"/>
        <color rgb="FF000000"/>
        <rFont val="Arial"/>
        <charset val="134"/>
      </rPr>
      <t>(</t>
    </r>
    <r>
      <rPr>
        <sz val="10"/>
        <color rgb="FF000000"/>
        <rFont val="Arial"/>
        <charset val="134"/>
      </rPr>
      <t>Gestión Humana</t>
    </r>
    <r>
      <rPr>
        <b/>
        <sz val="10"/>
        <color rgb="FF000000"/>
        <rFont val="Arial"/>
        <charset val="134"/>
      </rPr>
      <t>)</t>
    </r>
  </si>
  <si>
    <t>Sociales  y culturales ( cultura, religión, demografía, responsabilidad social, orden público.)</t>
  </si>
  <si>
    <t>Interrupción de la prestación del servicio de justicia por cierre de sedes judiciales en  manifestaciones, bloqueos  y protestas del Sindicato.(Todos los procesos)</t>
  </si>
  <si>
    <t>Beneficios alcanzados  en las mesas de concertación para los servidores judiciales (Gestión Humana).</t>
  </si>
  <si>
    <t>Afectaciones en el orden público por conflictos sociales  y armados - grupos armados al margen de la ley - bandas criminales - grupos paramilitares - delincuencia organizada - sensación de temor. (Todos los procesos)</t>
  </si>
  <si>
    <t>Mejora de las condiciones sociales mediante el uso de las herramientas tecnológicas desarrolladas para garantizar el trabajo remoto de los empleados. (Gestión de la Tecnología)</t>
  </si>
  <si>
    <t>Desconocimiento de los canales de comunicación por parte de la comunidad y usurios en general (Comunicación institucional)</t>
  </si>
  <si>
    <t>Alianzas estratégicas con medios de comunicación locales para ampliar el alcance de la información génerada por el Consejo Seccional de la Judicatura y la Dirección Ejecutiva Seccional de Administración Judicial  (Comunicación institucional)</t>
  </si>
  <si>
    <t>Renuencia por parte de los servidores judiciales frente a los cambios generados con ocasión de la emergencia sanitaria por covid-19 (Todos los procesos)</t>
  </si>
  <si>
    <t>Adaptar los procesos por parte de las áreas, garantizando el cumplimento de las funciones y objetivos de las mismas, frente a los cambios que se puedan presentar. (Todos los procesos)</t>
  </si>
  <si>
    <t>Antecedentes de corrupción que afectan la credibilidad de la justicia (Todos los procesos)</t>
  </si>
  <si>
    <t>Interacción entre los diferentes Distritos Judiciales para divulgar las mejores prácticas con miras a su aplicación a nivel nacional. (Todos los procesos)</t>
  </si>
  <si>
    <t>campañas de concientización a la poblacion y destinacion de recursos especificos para salir de la emergencia.</t>
  </si>
  <si>
    <t>Implementación de modelos de atención al usuarios agiles y oportunos , a traves de medios o herramientas virtuales facilies de acceder por parte de los usuarios</t>
  </si>
  <si>
    <t>Tecnológicos (  desarrollo digital,avances en tecnología, acceso a sistemas de información externos, gobierno en línea.</t>
  </si>
  <si>
    <t>Fallas frecuentes en la conectividad en los sistemas y aplicativos de apoyo que sirven de herramientas para la prestacion del servicio. (Todos los procesos).</t>
  </si>
  <si>
    <t xml:space="preserve">Optimizar la infraestructura tecnológica que apoya el sistema judicial y de esta manera ampliar la capacidad de prestación del servicio, minimizar los tiempos de espera en la resolución de conflictos y mejorar la trazabilidad de los procesos.(Gestión tecnològica)
</t>
  </si>
  <si>
    <t>Cambios tecnológicos que puedan causar obsolescencia de los equipos de cómputo y demás herramientas tecnólogicas (Todos los procesos).</t>
  </si>
  <si>
    <t>Inicio del proceso de digitalización de expedientes, lo que permite que los procesos se adelanten en línea, facilita su consulta y su conservación, ahorrando costos de archivo.(Gestión Tecnológica).</t>
  </si>
  <si>
    <t>Dificultades de conectividad tecnológica en regiones apartadas del departamento por falta de cobertura en las redes de comunicación (Todos los procesos)</t>
  </si>
  <si>
    <t>Incorporación de plataformas y software que agilizan la ejecución de actividades propias de los despachos judiciales y facilitan la prestación de un mejor servicio a la comunidad. (Gestión Tecnológica).</t>
  </si>
  <si>
    <t>Fallas en el aplicativo SIIF Nación II que puedan afectar el cumplimiento de las actividades u obligaciones en el curso normal de la entidad. (Área financiera)</t>
  </si>
  <si>
    <t>Ataques cibernéticos (Todos los procesos)</t>
  </si>
  <si>
    <t>Ambientales</t>
  </si>
  <si>
    <t>Contingencia sanitaria derivada de  la pandemia COVID19, que pueda afectar el funcionamiento de la administración de justicia. (Todos los procesos)</t>
  </si>
  <si>
    <t>Implementar el Sistema de Gestión Ambiental</t>
  </si>
  <si>
    <t>Ocurrencia de fenómenos naturales que pueden afectar la prestación del servicio (Todos los procesos)</t>
  </si>
  <si>
    <t>Cambios en las políticas ambientales</t>
  </si>
  <si>
    <t>Legales y reglamentarios (estándares nacionales, internacionales, regulación )</t>
  </si>
  <si>
    <t>El Consejo Superior expide los Acuerdos en ejercicio de su potestad reglamentaria y el Consejo Seccional ejerce las delegaciones que se le han conferido - se rinde informe trimestral.</t>
  </si>
  <si>
    <t>Implementar medidas que permiten mejorar la prestación del servicio de justicia en el Distrito Judicial.(Todos los procesos).</t>
  </si>
  <si>
    <r>
      <rPr>
        <sz val="10"/>
        <color theme="1"/>
        <rFont val="Calibri"/>
        <charset val="134"/>
        <scheme val="minor"/>
      </rPr>
      <t xml:space="preserve">Actualización de las normas técnicas de la ISO </t>
    </r>
    <r>
      <rPr>
        <b/>
        <sz val="10"/>
        <color theme="1"/>
        <rFont val="Arial"/>
        <charset val="134"/>
      </rPr>
      <t>(Todos los procesos)</t>
    </r>
  </si>
  <si>
    <t>Otros</t>
  </si>
  <si>
    <r>
      <rPr>
        <sz val="10"/>
        <color theme="1"/>
        <rFont val="Calibri"/>
        <charset val="134"/>
        <scheme val="minor"/>
      </rPr>
      <t xml:space="preserve">Intereses de personas externas que generen corrupción </t>
    </r>
    <r>
      <rPr>
        <b/>
        <sz val="9"/>
        <color rgb="FF000000"/>
        <rFont val="Arial"/>
        <charset val="134"/>
      </rPr>
      <t>(Todos los procesos)</t>
    </r>
  </si>
  <si>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</si>
  <si>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</si>
  <si>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</si>
  <si>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</si>
  <si>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</si>
  <si>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No se cuenta con todos los recursos  financieros, tecnológicos,  de infraestructura y  humanos necesarios para atender la demanda del servicio.(Todos los procesos).</t>
  </si>
  <si>
    <t>El Consejo Seccional de la Judicatura tiene credibilidad y el equipo atiende eficientemente los requerimientos de los servidores judiciales y de los usuarios del servicio.
Existe una buena comunicación con los servidores judiciales y se trabaja armónicamente.</t>
  </si>
  <si>
    <t>Insuficiente personal en el Consejo Seccional para fortalecer el SIGCMA. (Mejoramiento del SIGCMA)</t>
  </si>
  <si>
    <t>Definición de procesos, procedimientos, contexto, indicadores, riesgos, controles, contexto de la organización y ejecución de las acciones de mejora que permitan gestionar de manera eficiente la organización. (Mejoramiento del SIGCMA)</t>
  </si>
  <si>
    <t>Insuficiencia en la delegación de facultades para crear y/o modificar despachos judiciales o cargos que permitan una mejor prestaciòn del servicio de justicia. (Reordenamiento judicial).</t>
  </si>
  <si>
    <t>Se cuentan con las herramientas de planificación estratégica tales como el Plan Nacional de Desarrollo, Plan Sectorial de Desarrollo, o Plan Decenal de Justicia entre otros.(Todos los Procesos)</t>
  </si>
  <si>
    <t>Poca cobertura del Sistema de Gestión de la Calidad en la Seccional (Planeación Estatégica y Mejoramiento del SIGCMA)</t>
  </si>
  <si>
    <t>Delegación de facultades para la implementación de medidas de reordenamiento.  (Reordenamiento judicial).</t>
  </si>
  <si>
    <t>Falta de unificación de criterios para el reconocimiento de las prestaciones enconómicas en materia salarial desde el nivel central.(Gestión Humana)</t>
  </si>
  <si>
    <t>Mayor efectividad en el trabajo y formacion de equipos de trabajo competentes.</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</si>
  <si>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</si>
  <si>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</si>
  <si>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r>
      <rPr>
        <sz val="10"/>
        <rFont val="Arial"/>
        <charset val="134"/>
      </rPr>
      <t xml:space="preserve">Efectivo control de los asuntos de competencia de las Áreas de la DESAJ por parte de la Directora Ejecutiva Seccional de Administración Judicial </t>
    </r>
    <r>
      <rPr>
        <b/>
        <sz val="10"/>
        <rFont val="Arial"/>
        <charset val="134"/>
      </rPr>
      <t>(Planeación Estratégica)</t>
    </r>
  </si>
  <si>
    <t>Exisencia de un Sistema de Gestión de la calidad y medio ambiente, en el cual se trabaja por la mejora contínua (Todos los procesos)</t>
  </si>
  <si>
    <t>La Direción Ejecutiva Seccional de Administración Judicial cuenta con un equipo de trabajo comprometido, que se traduce en la prestación oportuna y eficiente de los servicios a su cargo.</t>
  </si>
  <si>
    <t>Existencia de un sistema de gestión de seguridad y salud en el trabajo, que ejecuta un plan de trabajo en aras de la promoción de estilos de trabajo saludables y para prevenir la ocurrencia de accidentes de trabajo y la aparición de enfermedades laborales</t>
  </si>
  <si>
    <t>Recursos financieros (presupuesto de funcionamiento, recursos de inversión</t>
  </si>
  <si>
    <t>Limitación de los recursos que se asignan directamente a la DESAJ para la ejecución de proyectos. (Gestiòn financiera).</t>
  </si>
  <si>
    <t>Los recursos asignados a través del PAC son asignados para atender las obligaciones que se contraen (Todos los Procesos)</t>
  </si>
  <si>
    <t>Diferencia entre los recursos solicitados al Nivel Central y los asignados para cubrir las necesidades de la Seccional</t>
  </si>
  <si>
    <t>Adecuada ejecución del PAC para no afectar el indicador de la seccional y el de la entidad.</t>
  </si>
  <si>
    <t>Falta de recursos por parte del nivel central para la creacion de cargos y optimizar la prestacion del servicio.</t>
  </si>
  <si>
    <t>Personal
( competencia del personal, disponibilidad, suficiencia, seguridad
y salud ocupacional.)</t>
  </si>
  <si>
    <t>Desactualización del manual específico de funciones y competencias laborales para el personal en la Dirección  Seccional y el Consejo Seccional (Todos los procesos)</t>
  </si>
  <si>
    <t>Evaluaciòn periodica de los servidores judiciales</t>
  </si>
  <si>
    <t>Insuficiencia en la planta de personal en Consejo Seccional y Dirección Ejecutiva Seccional para ejecutar las diferentes actividades administrativas (Todos los procesos)</t>
  </si>
  <si>
    <t>Existe un alto compromiso de los servidores judiciales pertenencientes a este Distrito, mostrando interés en prestar un buen servicio en todo momento.</t>
  </si>
  <si>
    <t>Competencias y capacitación para desarrollar las funciones asignadas(Todos los procesos)</t>
  </si>
  <si>
    <t xml:space="preserve">Capacitaciones virtuales  ofrecidas por La Escuela Judicial Lara Bonilla </t>
  </si>
  <si>
    <t>Debido a la pandemia del Covid-19 se presentan problemas de convivencia y laborales debido a que se mezcla el tiempo y espacio del trabajo con las actividades del hogar. (Todos los procesos).</t>
  </si>
  <si>
    <t>Existencia de programas de bienestar social que garantizan el desarrollo integral de los servidores Judiciales (Gestión humana y Seguridad y Salud en el trabajo).</t>
  </si>
  <si>
    <t>Debilidades en el uso de herramientas ofimáticas (Excell, Word, Power Point) (Todos los procesos)</t>
  </si>
  <si>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</si>
  <si>
    <t>Apatia en los procesos de formacion y capacitacion en el uso de las herramientas tecnologicas y aplicativos dispuestos por la Rama Judicial.</t>
  </si>
  <si>
    <t>Plan de trabajo del sistema de gestión de seguridad y salud en el trabjo, con cobertura de todo el Distrito Judicial</t>
  </si>
  <si>
    <t xml:space="preserve">Limitaciones de planta de cargos donde se requiere la existencia de cargos y la destinación de personal con los perfiles, competencias y conocimientos que se dediquen a las  actividades administrativas del area administrativa.
</t>
  </si>
  <si>
    <t>Pago oportuno de salarios y prestaciones sociales</t>
  </si>
  <si>
    <t>Proceso
( capacidad, diseño, ejecución, proveedores, entradas, salidas,
gestión del conocimiento)</t>
  </si>
  <si>
    <t>Inducción para el ingreso de servidores por primera vez  y  reinducción para servidores ya vinculados al cargo asignado</t>
  </si>
  <si>
    <t>Disposicion del Personal y de amplios conocimientos para ejercer las funciones que se le asignen</t>
  </si>
  <si>
    <t>No esta separado el proceso de adquisicion de bienes y servicios en compras demas procerdimientos dificultandose la realizacion de los demas procedimientos de gestion administrativa.</t>
  </si>
  <si>
    <t>Implementación de la plataforma transaccional establecida por la Agencia Colombia Compra Eficiente, para la gestión de los procesos de compra pública desde el año 2019</t>
  </si>
  <si>
    <t>Falta de capacitación del personal en temas relacionados con la supervisión de contratos estatales.</t>
  </si>
  <si>
    <t>Se adoptó la metodología de las Compras Públicas Sostenibles, del Ministerio de Ambiente y Desarrollo Sostenible</t>
  </si>
  <si>
    <t xml:space="preserve">Tecnológicos </t>
  </si>
  <si>
    <t>Se requiere mejorar la banda ancha de internet en todo el distrito judicial</t>
  </si>
  <si>
    <t>cumplimiento de tareas con mayor agilidad y efectividad</t>
  </si>
  <si>
    <t>Inestabilidad en los aplicativos de apoyo.</t>
  </si>
  <si>
    <t>Capacitación en el uso de las nuevas tecnologías para el desarrollo del expediente digital.</t>
  </si>
  <si>
    <t>Potencializar el uso de herramientas de microsoft office para llevar a cabo las funciones a cargo del area administrativa</t>
  </si>
  <si>
    <r>
      <rPr>
        <sz val="10"/>
        <color rgb="FF000000"/>
        <rFont val="Arial"/>
        <charset val="134"/>
      </rPr>
      <t xml:space="preserve">Manejo del Sistema de gestión de correspondencia SIGOBius, para el registro de la correspondencia interna y externa que requiere respuesta por parte de las áreas. </t>
    </r>
    <r>
      <rPr>
        <b/>
        <sz val="10"/>
        <color rgb="FF000000"/>
        <rFont val="Arial"/>
        <charset val="134"/>
      </rPr>
      <t>(Todos los procesos)</t>
    </r>
  </si>
  <si>
    <t>El sistema de nomina presenta deficiencias en el software.</t>
  </si>
  <si>
    <r>
      <rPr>
        <sz val="10"/>
        <color theme="1"/>
        <rFont val="Arial"/>
        <charset val="134"/>
      </rPr>
      <t>Etrategias implementadas para garantizar el trabajo en casa, como: VPN, correos electrónicos, autorización de retiros de equipos para trabajo en casa con ocasión de la emergencia sanitaria</t>
    </r>
    <r>
      <rPr>
        <b/>
        <sz val="10"/>
        <color theme="1"/>
        <rFont val="Arial"/>
        <charset val="134"/>
      </rPr>
      <t xml:space="preserve"> (Planeación estratégica y Gestión Tecnológica)</t>
    </r>
  </si>
  <si>
    <t>Uso de herramientas tecnológicas como las redes sociales para divulgar información relacionada con los temas de competencia de cada Área (Comunicación institucional)</t>
  </si>
  <si>
    <t xml:space="preserve">Documentación ( Actualización, coherencia, aplicabilidad) </t>
  </si>
  <si>
    <t>Desactualización de los documentos del SIGCMA</t>
  </si>
  <si>
    <t>Se cuenta con un archivo rodante para la custodia de las historias laborales del Distrito Judicial  de Neiva</t>
  </si>
  <si>
    <t xml:space="preserve">Baja digitalización de expedientes completos  antes del 2020 (historicos) en la herramienta Justicia 21 </t>
  </si>
  <si>
    <t>Espacio para archivo de procesos en adecuadas condiciones físicas en las cabeceras de circuito</t>
  </si>
  <si>
    <t>contradicción y desactualización de las normas y reglamentos que rigen los procesos.</t>
  </si>
  <si>
    <t>Tablas de retención documental que requieren ser actualizadas, debido a la nueva forma de trabajo</t>
  </si>
  <si>
    <t>Infraestructura física ( suficiencia, comodidad)</t>
  </si>
  <si>
    <t xml:space="preserve">Espacio fisico insuficiente para la cantidad de personal que labora en el area.   (área jurídica)
 </t>
  </si>
  <si>
    <t>Las sedes propias cuentan con condiciones físico espaciales óptimas de funcionamiento para alcanzar el normal desarrollo de las actividades de la Dirección Ejecutiva y que cumplen con la normatividad del SGSST</t>
  </si>
  <si>
    <t>Inexistencia de sistemas de energia renovables en sedes propias de la Seccional</t>
  </si>
  <si>
    <t>Actualmente se encuentra en construcción del complejo de salas de audiencias contiguo al Palacio de Justicia de Neiva, que permita concentrar la realización de esas diligencias y descongestionar mejorar los ambientes de trabajo.</t>
  </si>
  <si>
    <t>No todas las sedes Judiciales del distrito son propias lo que restringe el mejoramiento de la infraestructura</t>
  </si>
  <si>
    <t>Existencia de manuales de espacios físicos saludables, que orientan al momento de adquirir en calidad de arrendamiento inmuebles y la modernización de los espacios de trabajo</t>
  </si>
  <si>
    <r>
      <rPr>
        <sz val="10"/>
        <color theme="1"/>
        <rFont val="Arial"/>
        <charset val="134"/>
      </rPr>
      <t>Recursos límitados para el mejoramiento y mantenimiento de la infraestructura con la que cuenta la Entidad.</t>
    </r>
    <r>
      <rPr>
        <b/>
        <sz val="10"/>
        <color theme="1"/>
        <rFont val="Arial"/>
        <charset val="134"/>
      </rPr>
      <t xml:space="preserve"> (Mejoramiento de la infraestructura física)</t>
    </r>
  </si>
  <si>
    <t>Adquisición de sedes en arrendamiento bajo el cumplimiento estricto de lo establecido en los manuales de espacios físicos saludables y demás reglamentación relacionada</t>
  </si>
  <si>
    <t>Elementos de trabajo (papel, equipos)</t>
  </si>
  <si>
    <t>Referente a los procesos contractuales, pese a que existe el sistema de compra publica -portal unico de contratacion virtual secop II, y que la inforemacion se puede archivar y consultar de manera virtual, el sistema de gestion de calidad sigue requeriendo formatos, informacion impresa de los procesos contractuales al igual que la unidad de auditoria del nivel central, lo que no permite el ahorro del papel, tonery servicio de energia</t>
  </si>
  <si>
    <r>
      <rPr>
        <sz val="9"/>
        <color theme="1"/>
        <rFont val="Arial"/>
        <charset val="134"/>
      </rPr>
      <t xml:space="preserve">Concientización frente al consumo de elementos de papeleria y oficina </t>
    </r>
    <r>
      <rPr>
        <b/>
        <sz val="9"/>
        <color theme="1"/>
        <rFont val="Arial"/>
        <charset val="134"/>
      </rPr>
      <t>(Todos los proesos)</t>
    </r>
  </si>
  <si>
    <r>
      <rPr>
        <sz val="9"/>
        <color theme="1"/>
        <rFont val="Arial"/>
        <charset val="134"/>
      </rPr>
      <t xml:space="preserve">Cumplimiento de los indicadores de austeridad en el gasto </t>
    </r>
    <r>
      <rPr>
        <b/>
        <sz val="9"/>
        <color theme="1"/>
        <rFont val="Arial"/>
        <charset val="134"/>
      </rPr>
      <t>(Gestión financiera y presupuestal, adquisición de bienes y servicios)</t>
    </r>
  </si>
  <si>
    <t>Asignación de recursos para atender el plan de digitalización de expedientes, compra de computadores y escáneres, para fortalecer la infraestructura tecnológica.</t>
  </si>
  <si>
    <r>
      <rPr>
        <sz val="10"/>
        <color theme="1"/>
        <rFont val="Arial"/>
        <charset val="134"/>
      </rPr>
      <t xml:space="preserve">Se han adelantado las actividades en forma virtual con la utilización de las herramientas tecnológicas con las que cuenta la entidad como Microsoft Office 365. </t>
    </r>
    <r>
      <rPr>
        <b/>
        <sz val="10"/>
        <color theme="1"/>
        <rFont val="Arial"/>
        <charset val="134"/>
      </rPr>
      <t>(Todos los procesos)</t>
    </r>
  </si>
  <si>
    <r>
      <rPr>
        <sz val="10"/>
        <color theme="1"/>
        <rFont val="Arial"/>
        <charset val="134"/>
      </rPr>
      <t xml:space="preserve">Disminución en la utilización del papel por utilización de herramientas virtuales </t>
    </r>
    <r>
      <rPr>
        <b/>
        <sz val="10"/>
        <color theme="1"/>
        <rFont val="Arial"/>
        <charset val="134"/>
      </rPr>
      <t>(Todos los procesos)</t>
    </r>
  </si>
  <si>
    <t>Dotación de puestos de trabajo ergonómicos para la población judicial de todo el Distrito Judicial.</t>
  </si>
  <si>
    <t>Comunicación Interna ( canales utilizados y su efectividad, flujo de la información necesaria para el desarrollo de las actividades)</t>
  </si>
  <si>
    <r>
      <rPr>
        <sz val="10"/>
        <color theme="1"/>
        <rFont val="Calibri"/>
        <charset val="134"/>
        <scheme val="minor"/>
      </rPr>
      <t>Información errada o modificada sobre la gestión de la Rama Judicial que pueda afectar la imagen institucional.</t>
    </r>
    <r>
      <rPr>
        <b/>
        <sz val="10"/>
        <color theme="1"/>
        <rFont val="Calibri"/>
        <charset val="134"/>
        <scheme val="minor"/>
      </rPr>
      <t xml:space="preserve"> (Comunicación Institucional)</t>
    </r>
  </si>
  <si>
    <r>
      <rPr>
        <sz val="10"/>
        <color rgb="FF000000"/>
        <rFont val="Calibri"/>
        <charset val="134"/>
        <scheme val="minor"/>
      </rPr>
      <t xml:space="preserve">Posibilidad de mantener informados a los usuarios a través de medios alternativos que permitan mejorar la percepción de la Rama Judicial. </t>
    </r>
    <r>
      <rPr>
        <b/>
        <sz val="10"/>
        <color rgb="FF000000"/>
        <rFont val="Calibri"/>
        <charset val="134"/>
        <scheme val="minor"/>
      </rPr>
      <t>(Comunicación Institucional)</t>
    </r>
  </si>
  <si>
    <r>
      <rPr>
        <sz val="10"/>
        <color theme="1"/>
        <rFont val="Calibri"/>
        <charset val="134"/>
        <scheme val="minor"/>
      </rPr>
      <t xml:space="preserve">Pérdida de la información y demoras en las publicaciones emitidas por fallas en las plataformas que controlan las redes sociales. </t>
    </r>
    <r>
      <rPr>
        <b/>
        <sz val="10"/>
        <color theme="1"/>
        <rFont val="Calibri"/>
        <charset val="134"/>
        <scheme val="minor"/>
      </rPr>
      <t>(Comunicación Institucional)</t>
    </r>
  </si>
  <si>
    <r>
      <rPr>
        <sz val="10"/>
        <color rgb="FF000000"/>
        <rFont val="Calibri"/>
        <charset val="134"/>
        <scheme val="minor"/>
      </rP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Calibri"/>
        <charset val="134"/>
        <scheme val="minor"/>
      </rPr>
      <t>(Todos los procesos)</t>
    </r>
  </si>
  <si>
    <r>
      <rPr>
        <sz val="9"/>
        <color theme="1"/>
        <rFont val="Arial"/>
        <charset val="134"/>
      </rPr>
      <t xml:space="preserve">Falta de socialización y sensibilización de las políticas ambientales de la entidad </t>
    </r>
    <r>
      <rPr>
        <b/>
        <sz val="9"/>
        <color theme="1"/>
        <rFont val="Arial"/>
        <charset val="134"/>
      </rPr>
      <t>(Planeación estratégica)</t>
    </r>
  </si>
  <si>
    <t>Equipos de computo y elementos de oficina adecuados para el trabajo en casa y/o en las sedes judiciales</t>
  </si>
  <si>
    <t>Desinteres de las partes interesadas de consultar las desiciones emanadas de la organziacion.</t>
  </si>
  <si>
    <t>Obsolescencia del parque automotor al servicio de la Rama Judicial Seccional Neiva</t>
  </si>
  <si>
    <t>Compromiso de la Alta Dirección, para la implementación, mantenimiento y fortalecimiento del Sistema de Gestión de la calidad y medio ambiente</t>
  </si>
  <si>
    <t>Desconocimiento del Plan de Gestión Ambiental que aplica para la Rama Judicial Acuerdo PSAA14-10160</t>
  </si>
  <si>
    <r>
      <rPr>
        <sz val="9"/>
        <color rgb="FF000000"/>
        <rFont val="Arial"/>
        <charset val="134"/>
      </rPr>
      <t xml:space="preserve">Existen canales virtuales y físicos para la presentación de Peticiones, Quejas, Reclamos y Sugerencias </t>
    </r>
    <r>
      <rPr>
        <b/>
        <sz val="9"/>
        <color rgb="FF000000"/>
        <rFont val="Arial"/>
        <charset val="134"/>
      </rPr>
      <t>(Comunicación institucional)</t>
    </r>
  </si>
  <si>
    <t>Compromiso de los Lideres de los procesos SIGCMA</t>
  </si>
  <si>
    <t>Ejercicio de rendición de cuentas</t>
  </si>
  <si>
    <t xml:space="preserve">ESTRATEGIAS/ACCIONES </t>
  </si>
  <si>
    <t>ESTRATEGIAS  DOFA</t>
  </si>
  <si>
    <t>ESTRATEGIA/ACCIÓN/ PROYECTO</t>
  </si>
  <si>
    <t xml:space="preserve">GESTIONA </t>
  </si>
  <si>
    <t xml:space="preserve">DOCUMENTADA EN </t>
  </si>
  <si>
    <t>A</t>
  </si>
  <si>
    <t>O</t>
  </si>
  <si>
    <t>D</t>
  </si>
  <si>
    <t>F</t>
  </si>
  <si>
    <t>Mejorar la conectividad y Gestionar equipos y recursos tecnológicos modernos</t>
  </si>
  <si>
    <t>14,15,16,17,18</t>
  </si>
  <si>
    <t>15,16,17</t>
  </si>
  <si>
    <t>19,20,21,22</t>
  </si>
  <si>
    <t>20,21,22,23</t>
  </si>
  <si>
    <t>Plan de acción</t>
  </si>
  <si>
    <t>Utilizar los medios modernos de comunicación</t>
  </si>
  <si>
    <t>Revisar continuamente las delegaciones que nos efectúa el Superior y proponer nuevas</t>
  </si>
  <si>
    <t>Interactuar con otras autoridades para mejorar el servicio de Administración de Justicia</t>
  </si>
  <si>
    <t>1,5,6</t>
  </si>
  <si>
    <t>Solicitar la creación de cargos para el Consejo Seccional, Dirección Seccional y Despachos Judiciales</t>
  </si>
  <si>
    <t>Solicitar reordenamientos en los circuitos judiciales de acuerdo a la demanda agregada de justicia</t>
  </si>
  <si>
    <t>Capacitar continuamente los servidores del Distrito Judicial</t>
  </si>
  <si>
    <t>5,8,9,10,14,15,16,18,20</t>
  </si>
  <si>
    <t>10,12,14,15,16,18,34</t>
  </si>
  <si>
    <t>Fortalecer el Sistema Integrado de Gestión de la Calidad y Medio Ambiente - SIGCMA</t>
  </si>
  <si>
    <t>2,4,23</t>
  </si>
  <si>
    <t>2,6,8,39,41</t>
  </si>
  <si>
    <t>Realizarlos registros de elegibles de la Convocatoria No.4</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</si>
  <si>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</si>
  <si>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</si>
  <si>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</si>
  <si>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Fomentar la transparencia institucional y la rendición de cuentas</t>
  </si>
  <si>
    <t>Adoptar medidas contingentes por la Pandemia COVID 19</t>
  </si>
  <si>
    <t xml:space="preserve">Continuar fortaleciendo el Régimen de carrera en el Distrito Judicial y la evaluación de los servidores </t>
  </si>
  <si>
    <t>Fortalecer la utilización de mecanismos vituales en el trámite de la calificación de servicios de los servidores judiciales.</t>
  </si>
  <si>
    <t>4,13,15,16,17</t>
  </si>
  <si>
    <t>13,22,23</t>
  </si>
  <si>
    <t>Utilizar la página web del Consejo Seccional y mejorarla continuamente</t>
  </si>
  <si>
    <t>1,.9,13,15,17</t>
  </si>
  <si>
    <t>Actualizar plan de capacitación</t>
  </si>
  <si>
    <t xml:space="preserve">Plan de trabajo integral con actividades presenciales y virtuales en el Sistema de Gestión de seguridad y salud en el trabajo. </t>
  </si>
  <si>
    <t>1,3,5,10,12,19,23</t>
  </si>
  <si>
    <t>2,4,8,10,12,19</t>
  </si>
  <si>
    <t>1,2,11,12,13,15,16,27,29</t>
  </si>
  <si>
    <t>5,9,10,13,14,161,17,18,26,28,29,35</t>
  </si>
  <si>
    <t>Pago de Salarios, Prestaciones Sociales y Cesantias</t>
  </si>
  <si>
    <t>12,14,15,23</t>
  </si>
  <si>
    <t>3,4,5,7,19</t>
  </si>
  <si>
    <t>2,5,6,10,11,12,14,19,22</t>
  </si>
  <si>
    <t>2,5,6,7,8,9,10,11,12,14,</t>
  </si>
  <si>
    <t xml:space="preserve">Actualizar el manual específico de funciones y competencias laborales para el personal de la Dirección Seccional y el Consejo Seccional </t>
  </si>
  <si>
    <t>10,16,17,18</t>
  </si>
  <si>
    <t>Políticas de austeridad de recursos para elementos de papeleria y oficina frente a la necesidad real</t>
  </si>
  <si>
    <t>Elaborar proyecto - cargar de trabajo - presupuesto por area para ampliar o redistribuir la planta de personal de la Direccion ejecutiva de Administracion Judicial Neva</t>
  </si>
  <si>
    <t>Lesgislación y Normatividad que modifique o afecte la prestación del servicio administrativo de la Rama Judicial</t>
  </si>
  <si>
    <t>Fortalecer la presentación de inducción y reinducción para servidores de la Rama Judicial</t>
  </si>
  <si>
    <t>Acoger la Implementacion del proceso de gestion administrativa y compra publica,  establecido en el Nivel central (reemplaza el proceso de adquisicion de bienes y servicios)</t>
  </si>
  <si>
    <t>10,17,18</t>
  </si>
  <si>
    <t>Socializar las políticas ambientales de la entidad y sensibilizar acerca de las mismas (matriz de riesgos de manejor ambiental y su aplicabilidad</t>
  </si>
  <si>
    <t>Solicitar la actualizacion de las  tablas de retención documental , procesos , procedimientos y formatos estabecidos para la estandarizacion de cada proceso de la dependencia</t>
  </si>
  <si>
    <t xml:space="preserve">Implementar sistemas de energia renovables en sedes propias del distrito Judicial de Manizales y Administrativo de Caldas </t>
  </si>
  <si>
    <t>Capacitación a Supervisores de Contratos</t>
  </si>
  <si>
    <t xml:space="preserve">Gestionar ante las entidades gubernamentales de cada  municioui  inmuebles para el funcionamiento de las sedes judiciales en condicion de  comodatos, donacion o compra de inmuebles ante el nivel centa </t>
  </si>
  <si>
    <t>Administración del PAC seccional</t>
  </si>
  <si>
    <t>7,8,9</t>
  </si>
  <si>
    <t>11,12,31,32</t>
  </si>
  <si>
    <t>Plan de Acción</t>
  </si>
  <si>
    <t xml:space="preserve">Ejecución los recursos asignados de acuerdo a los procedimientos de cadena presupuestal establecidos en el SIIF II de conformidad con el plan de adquisicion de bienes, servicios  e inversiones. </t>
  </si>
  <si>
    <t>3,7,8,9</t>
  </si>
  <si>
    <t>2,11,12</t>
  </si>
  <si>
    <t>Ejecución de los procesos de contabilidad y tesorería</t>
  </si>
  <si>
    <t>Matriz Mapa de Riesgos</t>
  </si>
  <si>
    <t>Orientaciones Generales</t>
  </si>
  <si>
    <r>
      <rPr>
        <sz val="11"/>
        <rFont val="Arial Narrow"/>
        <charset val="134"/>
      </rPr>
      <t xml:space="preserve">Antes de iniciar con el diligenciamiento de la información en la matriz, se requiere haber avanzado en el análisis del </t>
    </r>
    <r>
      <rPr>
        <b/>
        <sz val="11"/>
        <rFont val="Arial Narrow"/>
        <charset val="134"/>
      </rPr>
      <t>proceso, su objetivo, alcance, actividades clave</t>
    </r>
    <r>
      <rPr>
        <sz val="11"/>
        <rFont val="Arial Narrow"/>
        <charset val="134"/>
      </rPr>
      <t xml:space="preserve">, considere los lineamientos establecidos en el </t>
    </r>
    <r>
      <rPr>
        <b/>
        <sz val="11"/>
        <color rgb="FF002060"/>
        <rFont val="Arial Narrow"/>
        <charset val="134"/>
      </rPr>
      <t>Paso 2: identificación del riesgo</t>
    </r>
    <r>
      <rPr>
        <sz val="11"/>
        <rFont val="Arial Narrow"/>
        <charset val="134"/>
      </rPr>
      <t xml:space="preserve">, donde se explica ampliamente las bases para adelantar este análisis.
Así mismo, considere en el </t>
    </r>
    <r>
      <rPr>
        <b/>
        <sz val="11"/>
        <color rgb="FF002060"/>
        <rFont val="Arial Narrow"/>
        <charset val="134"/>
      </rPr>
      <t>Paso 3: valoración del riesgo</t>
    </r>
    <r>
      <rPr>
        <sz val="11"/>
        <rFont val="Arial Narrow"/>
        <charset val="134"/>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</si>
  <si>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rPr>
        <sz val="10"/>
        <rFont val="Arial Narrow"/>
        <charset val="134"/>
      </rPr>
      <t xml:space="preserve">El archivo contiene las siguientes hojas:
-   </t>
    </r>
    <r>
      <rPr>
        <b/>
        <sz val="11"/>
        <rFont val="Arial Narrow"/>
        <charset val="134"/>
      </rPr>
      <t>Hoja 1 Instructivo</t>
    </r>
    <r>
      <rPr>
        <sz val="10"/>
        <rFont val="Arial Narrow"/>
        <charset val="134"/>
      </rPr>
      <t xml:space="preserve">
 -  </t>
    </r>
    <r>
      <rPr>
        <b/>
        <sz val="11"/>
        <rFont val="Arial Narrow"/>
        <charset val="134"/>
      </rPr>
      <t xml:space="preserve">Hoja 2 Mapa Final: </t>
    </r>
    <r>
      <rPr>
        <sz val="10"/>
        <rFont val="Arial Narrow"/>
        <charset val="134"/>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</si>
  <si>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</si>
  <si>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</si>
  <si>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</si>
  <si>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</si>
  <si>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</si>
  <si>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</si>
  <si>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</si>
  <si>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</si>
  <si>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</si>
  <si>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</si>
  <si>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</si>
  <si>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</si>
  <si>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</si>
  <si>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</si>
  <si>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</si>
  <si>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</si>
  <si>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</si>
  <si>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rPr>
        <sz val="9"/>
        <rFont val="Arial Narrow"/>
        <charset val="134"/>
      </rP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charset val="134"/>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</si>
  <si>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</si>
  <si>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</si>
  <si>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</si>
  <si>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</si>
  <si>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</si>
  <si>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</si>
  <si>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</si>
  <si>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</si>
  <si>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</si>
  <si>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</si>
  <si>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</si>
  <si>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</si>
  <si>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rPr>
        <b/>
        <sz val="9"/>
        <rFont val="Arial Narrow"/>
        <charset val="134"/>
      </rPr>
      <t xml:space="preserve">ATRIBUTOS EFICIENCIA
</t>
    </r>
    <r>
      <rPr>
        <sz val="9"/>
        <rFont val="Arial Narrow"/>
        <charset val="134"/>
      </rPr>
      <t>Tipo</t>
    </r>
  </si>
  <si>
    <t>Utilice la lista de despligue que se encuentra parametrizada, le aparecerán las opciones: 1)Preventivo, 2)Detectivo, 3)Correctivo.</t>
  </si>
  <si>
    <r>
      <rPr>
        <b/>
        <sz val="9"/>
        <rFont val="Arial Narrow"/>
        <charset val="134"/>
      </rPr>
      <t xml:space="preserve">ATRIBUTOS EFICIENCIA
</t>
    </r>
    <r>
      <rPr>
        <sz val="9"/>
        <rFont val="Arial Narrow"/>
        <charset val="134"/>
      </rPr>
      <t>Implementación</t>
    </r>
  </si>
  <si>
    <t>Utilice la lista de despligue que se encuentra parametrizada, le aparecerán las opciones: 1)Automático, 2)Manual.</t>
  </si>
  <si>
    <r>
      <rPr>
        <b/>
        <sz val="9"/>
        <rFont val="Arial Narrow"/>
        <charset val="134"/>
      </rPr>
      <t xml:space="preserve">ATRIBUTOS EFICIENCIA
</t>
    </r>
    <r>
      <rPr>
        <sz val="9"/>
        <rFont val="Arial Narrow"/>
        <charset val="134"/>
      </rPr>
      <t>Calificación</t>
    </r>
  </si>
  <si>
    <t xml:space="preserve">La matriz automáticamente hará el cálculo para el control analizado (Columna T) </t>
  </si>
  <si>
    <r>
      <rPr>
        <b/>
        <sz val="9"/>
        <rFont val="Arial Narrow"/>
        <charset val="134"/>
      </rPr>
      <t xml:space="preserve">ATRIBUTOS INFORMATIVOS
</t>
    </r>
    <r>
      <rPr>
        <sz val="9"/>
        <rFont val="Arial Narrow"/>
        <charset val="134"/>
      </rPr>
      <t>Documentación</t>
    </r>
  </si>
  <si>
    <t xml:space="preserve">Utilice la lista de despligue que se encuentra parametrizada, le aparecerán las opciones: 1)Documentado, 2)Sin documentar. Estas no se presentan valoración </t>
  </si>
  <si>
    <r>
      <rPr>
        <b/>
        <sz val="9"/>
        <rFont val="Arial Narrow"/>
        <charset val="134"/>
      </rPr>
      <t xml:space="preserve">ATRIBUTOS INFORMATIVOS
</t>
    </r>
    <r>
      <rPr>
        <sz val="9"/>
        <rFont val="Arial Narrow"/>
        <charset val="134"/>
      </rPr>
      <t>Frecuencia</t>
    </r>
  </si>
  <si>
    <t xml:space="preserve">Utilice la lista de despligue que se encuentra parametrizada, le aparecerán las opciones: 1)Continua, 2)Aleatoria. Estas no se presentan valoración </t>
  </si>
  <si>
    <r>
      <rPr>
        <b/>
        <sz val="9"/>
        <rFont val="Arial Narrow"/>
        <charset val="134"/>
      </rPr>
      <t xml:space="preserve">ATRIBUTOS INFORMATIVOS
</t>
    </r>
    <r>
      <rPr>
        <sz val="9"/>
        <rFont val="Arial Narrow"/>
        <charset val="134"/>
      </rPr>
      <t>Registro</t>
    </r>
  </si>
  <si>
    <t xml:space="preserve">Utilice la lista de despligue que se encuentra parametrizada, le aparecerán las opciones: 1)Con Registro, 2) Sin Registro.Estas no se presentan valoración </t>
  </si>
  <si>
    <t>Evaluación del Nivel de Riesgo - Nivel de Riesgo Residual</t>
  </si>
  <si>
    <r>
      <rPr>
        <sz val="9"/>
        <rFont val="Arial Narrow"/>
        <charset val="134"/>
      </rPr>
      <t>La matriz automáticamente hará el cálculo, acorde con el control o controles definidos con sus atributos analizados, lo que permitirá establecer e</t>
    </r>
    <r>
      <rPr>
        <sz val="9"/>
        <color theme="1"/>
        <rFont val="Arial Narrow"/>
        <charset val="134"/>
      </rPr>
      <t>l nivel de riesgo inherente</t>
    </r>
    <r>
      <rPr>
        <sz val="9"/>
        <rFont val="Arial Narrow"/>
        <charset val="134"/>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</si>
  <si>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</si>
  <si>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</si>
  <si>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rPr>
        <b/>
        <sz val="9"/>
        <rFont val="Arial Narrow"/>
        <charset val="134"/>
      </rPr>
      <t xml:space="preserve">Plan de Acción
</t>
    </r>
    <r>
      <rPr>
        <sz val="9"/>
        <rFont val="Arial Narrow"/>
        <charset val="134"/>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</si>
  <si>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</si>
  <si>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</si>
  <si>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</si>
  <si>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rPr>
        <sz val="10"/>
        <rFont val="Arial Narrow"/>
        <charset val="134"/>
      </rPr>
      <t xml:space="preserve"> -</t>
    </r>
    <r>
      <rPr>
        <sz val="11"/>
        <rFont val="Arial Narrow"/>
        <charset val="134"/>
      </rPr>
      <t xml:space="preserve"> </t>
    </r>
    <r>
      <rPr>
        <b/>
        <sz val="11"/>
        <rFont val="Arial Narrow"/>
        <charset val="134"/>
      </rPr>
      <t xml:space="preserve"> Hoja 6 Clasificación del Riesgo:</t>
    </r>
    <r>
      <rPr>
        <sz val="11"/>
        <rFont val="Arial Narrow"/>
        <charset val="134"/>
      </rPr>
      <t xml:space="preserve"> Información pertinente refente a la clasificación de los riesgos asociados.</t>
    </r>
  </si>
  <si>
    <r>
      <rPr>
        <sz val="10"/>
        <rFont val="Arial Narrow"/>
        <charset val="134"/>
      </rPr>
      <t xml:space="preserve"> -</t>
    </r>
    <r>
      <rPr>
        <sz val="11"/>
        <rFont val="Arial Narrow"/>
        <charset val="134"/>
      </rPr>
      <t xml:space="preserve"> </t>
    </r>
    <r>
      <rPr>
        <b/>
        <sz val="11"/>
        <rFont val="Arial Narrow"/>
        <charset val="134"/>
      </rPr>
      <t xml:space="preserve"> Hoja 7 Tabla de probabilidad: </t>
    </r>
    <r>
      <rPr>
        <sz val="11"/>
        <rFont val="Arial Narrow"/>
        <charset val="134"/>
      </rPr>
      <t>Tabla referente para todos los cálculos (no se diligencia)</t>
    </r>
  </si>
  <si>
    <r>
      <rPr>
        <sz val="10"/>
        <rFont val="Arial Narrow"/>
        <charset val="134"/>
      </rPr>
      <t xml:space="preserve"> -</t>
    </r>
    <r>
      <rPr>
        <sz val="11"/>
        <rFont val="Arial Narrow"/>
        <charset val="134"/>
      </rPr>
      <t xml:space="preserve"> </t>
    </r>
    <r>
      <rPr>
        <b/>
        <sz val="11"/>
        <rFont val="Arial Narrow"/>
        <charset val="134"/>
      </rPr>
      <t xml:space="preserve"> Hoja 8 Tabla de Impacto: </t>
    </r>
    <r>
      <rPr>
        <sz val="11"/>
        <rFont val="Arial Narrow"/>
        <charset val="134"/>
      </rPr>
      <t>Tabla referente para todos los cálculos (no se diligencia)</t>
    </r>
  </si>
  <si>
    <r>
      <rPr>
        <sz val="10"/>
        <rFont val="Arial Narrow"/>
        <charset val="134"/>
      </rPr>
      <t xml:space="preserve"> -</t>
    </r>
    <r>
      <rPr>
        <sz val="11"/>
        <rFont val="Arial Narrow"/>
        <charset val="134"/>
      </rPr>
      <t xml:space="preserve"> </t>
    </r>
    <r>
      <rPr>
        <b/>
        <sz val="11"/>
        <rFont val="Arial Narrow"/>
        <charset val="134"/>
      </rPr>
      <t xml:space="preserve"> Hoja 9 Tabla de Valoración de Controles: </t>
    </r>
    <r>
      <rPr>
        <sz val="11"/>
        <rFont val="Arial Narrow"/>
        <charset val="134"/>
      </rPr>
      <t>Tabla referente para todos los cálculos (no se diligencia)</t>
    </r>
  </si>
  <si>
    <r>
      <rPr>
        <sz val="10"/>
        <rFont val="Arial Narrow"/>
        <charset val="134"/>
      </rPr>
      <t xml:space="preserve"> -</t>
    </r>
    <r>
      <rPr>
        <sz val="11"/>
        <rFont val="Arial Narrow"/>
        <charset val="134"/>
      </rPr>
      <t xml:space="preserve"> </t>
    </r>
    <r>
      <rPr>
        <b/>
        <sz val="11"/>
        <rFont val="Arial Narrow"/>
        <charset val="134"/>
      </rPr>
      <t xml:space="preserve"> Hoja 10 Matriz de Calor: </t>
    </r>
    <r>
      <rPr>
        <sz val="11"/>
        <rFont val="Arial Narrow"/>
        <charset val="134"/>
      </rPr>
      <t xml:space="preserve">En esta hoja, en la medida en que ese diligencia el Mapa Final, se verán reflejados los riesgos en su zona correspondiente. Esta hoja no se diligencia se genera de manera automática.
</t>
    </r>
  </si>
  <si>
    <r>
      <rPr>
        <sz val="10"/>
        <rFont val="Arial Narrow"/>
        <charset val="134"/>
      </rPr>
      <t xml:space="preserve"> -  </t>
    </r>
    <r>
      <rPr>
        <b/>
        <sz val="10"/>
        <rFont val="Arial Narrow"/>
        <charset val="134"/>
      </rPr>
      <t>Hoja 11 a la 14 Seguimientos Trimestrales</t>
    </r>
    <r>
      <rPr>
        <sz val="10"/>
        <rFont val="Arial Narrow"/>
        <charset val="134"/>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</si>
  <si>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</si>
  <si>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</si>
  <si>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</si>
  <si>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</si>
  <si>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</si>
  <si>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</si>
  <si>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</si>
  <si>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</si>
  <si>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</si>
  <si>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</si>
  <si>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</si>
  <si>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</si>
  <si>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</si>
  <si>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</si>
  <si>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</si>
  <si>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</si>
  <si>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</si>
  <si>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</si>
  <si>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</si>
  <si>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</si>
  <si>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</si>
  <si>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</si>
  <si>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</si>
  <si>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</si>
  <si>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</si>
  <si>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</si>
  <si>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</si>
  <si>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</si>
  <si>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</si>
  <si>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</si>
  <si>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</si>
  <si>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</si>
  <si>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</si>
  <si>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</si>
  <si>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</si>
  <si>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</si>
  <si>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</si>
  <si>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</si>
  <si>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</si>
  <si>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</si>
  <si>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</si>
  <si>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</si>
  <si>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</si>
  <si>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</si>
  <si>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</si>
  <si>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</si>
  <si>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</si>
  <si>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</si>
  <si>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</si>
  <si>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</si>
  <si>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</si>
  <si>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</si>
  <si>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</si>
  <si>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</si>
  <si>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</si>
  <si>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</si>
  <si>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</si>
  <si>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</si>
  <si>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</si>
  <si>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</si>
  <si>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</si>
  <si>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</si>
  <si>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</si>
  <si>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</si>
  <si>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</si>
  <si>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</si>
  <si>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</si>
  <si>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</si>
  <si>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</si>
  <si>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</si>
  <si>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</si>
  <si>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</si>
  <si>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</si>
  <si>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</si>
  <si>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</si>
  <si>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</si>
  <si>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</si>
  <si>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</si>
  <si>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</si>
  <si>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</si>
  <si>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</si>
  <si>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</si>
  <si>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</si>
  <si>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</si>
  <si>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</si>
  <si>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</si>
  <si>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</si>
  <si>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</si>
  <si>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</si>
  <si>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</si>
  <si>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</si>
  <si>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</si>
  <si>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</si>
  <si>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</si>
  <si>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</si>
  <si>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</si>
  <si>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</si>
  <si>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</si>
  <si>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</si>
  <si>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</si>
  <si>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</si>
  <si>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</si>
  <si>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</si>
  <si>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</si>
  <si>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</si>
  <si>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</si>
  <si>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charset val="134"/>
      </rPr>
      <t>*</t>
    </r>
    <r>
      <rPr>
        <b/>
        <sz val="12"/>
        <rFont val="Arial Narrow"/>
        <charset val="134"/>
      </rPr>
      <t>Atributos de</t>
    </r>
    <r>
      <rPr>
        <b/>
        <sz val="12"/>
        <color theme="9" tint="-0.249977111117893"/>
        <rFont val="Arial Narrow"/>
        <charset val="134"/>
      </rPr>
      <t xml:space="preserve"> </t>
    </r>
    <r>
      <rPr>
        <b/>
        <sz val="12"/>
        <color rgb="FF000000"/>
        <rFont val="Arial Narrow"/>
        <charset val="134"/>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</si>
  <si>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</si>
  <si>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</si>
  <si>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</si>
  <si>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</si>
  <si>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</si>
  <si>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</si>
  <si>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</si>
  <si>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</si>
  <si>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</si>
  <si>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</si>
  <si>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</si>
  <si>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</si>
  <si>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</si>
  <si>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</si>
  <si>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</si>
  <si>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</si>
  <si>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charset val="134"/>
      </rPr>
      <t>*Nota 1:</t>
    </r>
    <r>
      <rPr>
        <sz val="12"/>
        <color theme="1"/>
        <rFont val="Arial Narrow"/>
        <charset val="134"/>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</si>
  <si>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</si>
  <si>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</si>
  <si>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</si>
  <si>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</si>
  <si>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</si>
  <si>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</si>
  <si>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</si>
  <si>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</si>
  <si>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</si>
  <si>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</si>
  <si>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</si>
  <si>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</si>
  <si>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</si>
  <si>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</si>
  <si>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</si>
  <si>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</si>
  <si>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</si>
  <si>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</si>
  <si>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</si>
  <si>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</si>
  <si>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</si>
  <si>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</si>
  <si>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</si>
  <si>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</si>
  <si>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</si>
  <si>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</si>
  <si>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</si>
  <si>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</si>
  <si>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</si>
  <si>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</si>
  <si>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</si>
  <si>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</si>
  <si>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</si>
  <si>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</si>
  <si>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</si>
  <si>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</si>
  <si>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</si>
  <si>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</si>
  <si>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</si>
  <si>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</si>
  <si>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</si>
  <si>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</si>
  <si>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</si>
  <si>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</si>
  <si>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</si>
  <si>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</si>
  <si>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</si>
  <si>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</si>
  <si>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</si>
  <si>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</si>
  <si>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</si>
  <si>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</si>
  <si>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</si>
  <si>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</si>
  <si>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</si>
  <si>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</si>
  <si>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</si>
  <si>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</si>
  <si>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</si>
  <si>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</si>
  <si>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</si>
  <si>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</si>
  <si>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</si>
  <si>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</si>
  <si>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</si>
  <si>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</si>
  <si>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</si>
  <si>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</si>
  <si>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</si>
  <si>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</si>
  <si>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</si>
  <si>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</si>
  <si>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</si>
  <si>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</si>
  <si>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</si>
  <si>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</si>
  <si>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</si>
  <si>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</si>
  <si>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</si>
  <si>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</si>
  <si>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</si>
  <si>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</si>
  <si>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</si>
  <si>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</si>
  <si>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</si>
  <si>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</si>
  <si>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</si>
  <si>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</si>
  <si>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</si>
  <si>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</si>
  <si>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</si>
  <si>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</si>
  <si>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</si>
  <si>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</si>
  <si>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</si>
  <si>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</si>
  <si>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</si>
  <si>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</si>
  <si>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</si>
  <si>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</si>
  <si>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</si>
  <si>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</si>
  <si>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</si>
  <si>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</si>
  <si>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</si>
  <si>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</si>
  <si>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</si>
  <si>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</si>
  <si>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</si>
  <si>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</si>
  <si>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</si>
  <si>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</si>
  <si>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</si>
  <si>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</si>
  <si>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</si>
  <si>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</si>
  <si>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</si>
  <si>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</si>
  <si>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</si>
  <si>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</si>
  <si>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</si>
  <si>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</si>
  <si>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</si>
  <si>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</si>
  <si>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</si>
  <si>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</si>
  <si>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</si>
  <si>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</si>
  <si>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</si>
  <si>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</si>
  <si>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</si>
  <si>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</si>
  <si>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Objetivo: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</si>
  <si>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</si>
  <si>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Alcance:</t>
  </si>
  <si>
    <t xml:space="preserve">Nivel Central </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</si>
  <si>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</si>
  <si>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</si>
  <si>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</si>
  <si>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</si>
  <si>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</si>
  <si>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</si>
  <si>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</si>
  <si>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</si>
  <si>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</si>
  <si>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</si>
  <si>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</si>
  <si>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</si>
  <si>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</si>
  <si>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</si>
  <si>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</si>
  <si>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</si>
  <si>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</si>
  <si>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</si>
  <si>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</si>
  <si>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</si>
  <si>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Pérdida y manejo inadecuado de los bienes adquiridos.</t>
  </si>
  <si>
    <t xml:space="preserve">1. Deficiencia de controles en  los elementos entregados a los servidores judiciales y  almacenados en el área de almacén.
2. Desconocimiento por parte de los servidores judiciales de la forma en que deben realizarse los movimientos de elementos, cargados a sus inventarios.
3. Incumplimiento de los procedimientos establecidos para el manejo de bienes devolutivos por parte de los servidores judiciales que tienen la custodia sobre los mismos.
4.Falta de identificación o plaqueteado de elementos devolutivos.
5. Hecho de fuerza mayor o caso fortuito.
</t>
  </si>
  <si>
    <t>Falta de cumplimiento a los controles o procedimientos establecidos para el almacenamiento y manejo de los bienes   muebles en  uso o los que se encuentren inactivos en la bodega del Almacén.</t>
  </si>
  <si>
    <t>Posibilidad de afectación económica por falta de cumplimiento a los controles o procedimientos establecidos para el almacenamiento y manejo de los bienes   muebles en  uso o los que se encuentren inactivos en la bodega del Almacén.</t>
  </si>
  <si>
    <t xml:space="preserve">Establecimiento de medidas de seguridad en los espacios donde se almacenan elementos. </t>
  </si>
  <si>
    <t>Controles en la implementación de los procedimientos de adquisición  almacenamiento y manejo de los bienes   muebles en  uso o los que se encuentren inactivos en la bodega del Almacén.</t>
  </si>
  <si>
    <t>LIDER DEL PROCESO</t>
  </si>
  <si>
    <t xml:space="preserve">Implementación del procedimiento establecido por Nivel Central para la adquisición de bienes muebles.  </t>
  </si>
  <si>
    <t>Plaqueteo de todos los elementos asignados a cada despacho.</t>
  </si>
  <si>
    <t>Revisión y verificación física de los inventarios de bodega, tales como elementos inactivos, reintegrados y en uso.</t>
  </si>
  <si>
    <t>Constitución de pólizas que amparan la pérdida o sustracción de bienes en uso o en bodega.</t>
  </si>
  <si>
    <t>Almacenamiento inadecuado de bienes muebles</t>
  </si>
  <si>
    <t xml:space="preserve">1. Espacios insuficientes para el almacenamiento de bienes inactivos y reintegrados.
2. Falta de recursos para la adecuación del área de almacenamiento. </t>
  </si>
  <si>
    <t>Falta de espacios adecuados para almacenamiento de bienes muebles.</t>
  </si>
  <si>
    <t>Posibilidad de afectación económica por falta de espacios adecuados para almacenamiento de bienes muebles.</t>
  </si>
  <si>
    <t>Uso racional de los espacios disponibles para el almacenamiento de los elementos.</t>
  </si>
  <si>
    <t>Aprovechamiento de espacios para el almacenamiento de  bienes muebles.</t>
  </si>
  <si>
    <t>Identificación de espacios de almacenamiento de bienes muebles  en las sedes.</t>
  </si>
  <si>
    <t xml:space="preserve"> Identificación del área necesaria para almacenamiento. 
</t>
  </si>
  <si>
    <t>Entrega e instalación de equipos en sitio o punto de uso.</t>
  </si>
  <si>
    <t>1. Desconocimiento de todas las partes interesadas sobre el avance de los procesos contractuales.
2. Desinformación de los contratos realizados por el Nivel Central que tienen que ver con afectación al área de almacén.
3. No envío por parte del contratista de la copia de actas de instalación en sitio al área de almacén</t>
  </si>
  <si>
    <t xml:space="preserve">Falta de comunicación por parte de la supervisión de los contratos o de quien haga sus veces en la Seccional con el área de Almacén.  </t>
  </si>
  <si>
    <t xml:space="preserve">Posibilidad de afectación económica por falta de comunicación por parte de la supervisión de los contratos o de quien haga sus veces en la Seccional con el área de Almacén.  </t>
  </si>
  <si>
    <t>Constante comunicación con la supervisión de cada uno de los contratos en la etapa de inicio y ejecución de los mismos.</t>
  </si>
  <si>
    <t>Controles en la implementación de  los procesos de adquisición de bienes  ingresados en el área de almacén.</t>
  </si>
  <si>
    <t>Aplicación de procedimiento establecido para ingreso de bienes muebles.</t>
  </si>
  <si>
    <t xml:space="preserve">
Solicitud de información referente a las actas de instalación de equipos en sitio.</t>
  </si>
  <si>
    <t>Disposición inadecuada de los bienes que terminaron su ciclo de vida útil</t>
  </si>
  <si>
    <t xml:space="preserve">1. Desconocimiento de las estrategias de aprovechamiento y disposición final para los residuos generados de las actividades diarias.
2. Desinformación de los procedimientos para realizar entrega de los elementos que terminaron su vida útil al área de almacén para su disposición final.
</t>
  </si>
  <si>
    <t>Falta de conocimiento por parte de los servidores judiciales sobre la adecuada disposición final  de los residuos.</t>
  </si>
  <si>
    <t>Posibilidad de afectación ambiental por falta de conocimiento por parte de los servidores judiciales sobre la adecuada disposición final  de los residuos.</t>
  </si>
  <si>
    <t xml:space="preserve">Jornadas de capacitación por parte de los gestores ambientales acerca del aprovechamiento o disposición final de los residuos. </t>
  </si>
  <si>
    <t xml:space="preserve">Uso constante de los manuales y procedimientos de la Entidad. </t>
  </si>
  <si>
    <t xml:space="preserve">Uso inadecuado de los recursos naturales </t>
  </si>
  <si>
    <t xml:space="preserve">1. Aprovechamiento ineficiente de los recursos naturales utilizados por la Entidad en especial el uso del papel, agua y energía.
2. Medición inadecuada de los controles establecidos para medir el consumo de los recursos naturales en un periodo de tiempo determinado.
</t>
  </si>
  <si>
    <t xml:space="preserve"> Uso ineficiente de los recursos ambientales en los procesos de contratación.</t>
  </si>
  <si>
    <t>Posibilidad de afectación ambiental por uso ineficiente de los recursos ambientales en los procesos de contratación.</t>
  </si>
  <si>
    <t xml:space="preserve">Utilización de papel reciclado para el uso de los despachos judiciales, comunicados internos, oficios entre dependencias. etc. 
</t>
  </si>
  <si>
    <t>Implementación del Plan de Gestión Ambiental, a través de estrategias que contribuyan al uso adecuado de los recursos naturales.</t>
  </si>
  <si>
    <t>Seguimiento a los consumos mensuales resultado de las actividades realizadas en el ejercicio de administrar justicia.</t>
  </si>
  <si>
    <t xml:space="preserve">Continuidad de la campaña de reciclaje de papel en las oficinas. </t>
  </si>
  <si>
    <t>Registro y evaluación de los controles de consumo de los recursos naturales.</t>
  </si>
  <si>
    <t xml:space="preserve">Programación de los equipos de cómputo para su hibernación. </t>
  </si>
  <si>
    <t>Uso de sistemas ahorradores de energía y agua.</t>
  </si>
  <si>
    <t>Seguimiento a cargo de los supervisores de contratos de cumplimiento de la legislación ambiental por parte del contratista.</t>
  </si>
  <si>
    <t>Riesgos Biológicos por COVID 19</t>
  </si>
  <si>
    <t>1. Exposición en un espacio menor a dos metros y por más de 15 minutos con una
persona contagiada de COVID-19.
2. Contacto con material
potencialmente infeccioso de COVID-19 .
3. Uso inadeacuado de los EPP en atención al COVID-19.
4. Violación de los protocolos de bioseguridad.</t>
  </si>
  <si>
    <t>Controles inadecuados sobre los Protocolos de Bioseguridad que eviten la presencia de casos de contagio por COVID- 19.</t>
  </si>
  <si>
    <t>Posibilidad de afectación del servicio de justicia, debido a los controles inadecuados sobre los Protocolos de Bioseguridad que eviten la presencia de casos de contagio por COVID- 19.</t>
  </si>
  <si>
    <t>Capacitaciones sobre temas en atención al COVID-19 y limpieza y desinfección de superficies contaminadas constantemente.</t>
  </si>
  <si>
    <t>Implementación de Protocolo de Bioseguridad</t>
  </si>
  <si>
    <t>Solicitud de medidas en cumplimiento al Protocolo de Bioseguridad por parte del contratista, exigido al personal que para la ejecución del contrato deba ingresar a las instalaciones de la Seccional.</t>
  </si>
  <si>
    <t>Acciones de promoción y prevención para disminuir el riesgo de contagio, a través de las estrategias de prevención y control de infecciones basadas en el reconocimiento temprano y el control de la fuente.</t>
  </si>
  <si>
    <t xml:space="preserve">Verificación del uso adecuado de EPP y ubicación adecuada de los puestos de trabajo en el área. </t>
  </si>
  <si>
    <t>Evaluación de medidas de protección hacia los trabajadores más vulnerables que permitan reubicación laboral en los que lo requieran.</t>
  </si>
  <si>
    <t>Déficit en la implementación de compras sostenibles.</t>
  </si>
  <si>
    <t>1. Identificación inadecuada del ciclo de vida de los bienes adquiridos para la ejecución de las actividades del área administrativa.
2. Falta de análisis de impactos ambientales generados por los bienes o servicios adquiridos</t>
  </si>
  <si>
    <t>Desconocimiento de lineamientos adecuados para la aplicación de compras sostenibles.</t>
  </si>
  <si>
    <t>Posibilidad de afectación ambiental por desconocimiento de lineamientos adecuados para la aplicación de compras sostenibles.</t>
  </si>
  <si>
    <t>Exigencia a contratista del cumplimiento de la legislación ambiental en lo relacionado con permisos ambientales y acreditación para el cumplimiento del Plan de Gestión Ambiental dirigido a minimizar el impacto ambiental.</t>
  </si>
  <si>
    <t xml:space="preserve"> Seguimiento a cargo de los supervisores de contratos de cumplimiento de la legislación ambiental por parte del contratista.</t>
  </si>
  <si>
    <t>Verificación de la matriz de requisitos ambientales, según normatividad vigente.</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</si>
  <si>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</si>
  <si>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</si>
  <si>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</si>
  <si>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</si>
  <si>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</si>
  <si>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</si>
  <si>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</si>
  <si>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</si>
  <si>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</si>
  <si>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</si>
  <si>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</si>
  <si>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</si>
  <si>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</si>
  <si>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</si>
  <si>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</si>
  <si>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</si>
  <si>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</si>
  <si>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</si>
  <si>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</si>
  <si>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</si>
  <si>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</si>
  <si>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</si>
  <si>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Se continua con la entrega de elementos de proteccion personal tales como, tapabocas y gel antibacterial</t>
  </si>
  <si>
    <t>1. Verificación fisica de inventario aleatoriamente (Kardex) frente a bienes fisicos en bodega de almacen.
2, Verificación fisica de inventario (Cartera) frente a bienes fisicos en el despacho judicial (Juzgado Promiscuo Municipal de Teruel Huila).
3. Depuración de imnventarios de manera personalizada  con los funcionarioas que realizan reintegros y traspasos entre mismos, (diariamente)</t>
  </si>
  <si>
    <t>Se organizaron los espacios destinados para el almacenamiento de bienes muebles en almacén</t>
  </si>
  <si>
    <t>1. Circularizar a los funcionarios  sobre aprovechamiento eficiente de los recursos naturales utilizados por la Entidad en especial el uso del papel, agua y energía.
2 seguimiento informe de asteridad en  el consumo de papel, agua y energía.</t>
  </si>
  <si>
    <t>1. Mediante comunicación se socializo a los funcionarios el procedimiento para la entrega de un nuevo toner  ( estos deben hacer entrega del toner, drum y unidades fusoras vacias al almacen para su disposicion final) y asi poder recibor el nuevo.
2. Dentro del contrato de adquisicion de toner, se tiene como obligacion del proveedor,  la recoleccion y disposicion final de los toner, drum y unidades fusuras vacias.</t>
  </si>
  <si>
    <t>Sociliazacion a los funcionariosobre el uso corecto de losl bienes entregados  y su disposición final</t>
  </si>
  <si>
    <t xml:space="preserve">comunicacón da los funcionarios sobre el uso y disposicion de los bienes entregado,  certificados de disposición otorgado por un gestor ambiental autorizado.  </t>
  </si>
  <si>
    <t>1. Solicitar a los proveedores las certificaciones de disposición final .</t>
  </si>
  <si>
    <t>Seguimiento por parte del supervisor  alos contratos que ameritan la disposicion final d elos bienes y asi cumplir con el  procedimiento de adquisición de bienes y servicios que contribuyan al cumplimiento del Plan de Gestión Ambiental de la Rama.</t>
  </si>
  <si>
    <t>1. Verificación fisica de inventario aleatoriamente (Kardex) frente a bienes fisicos en bodega de almacen.
2, Verificación fisica de inventario (Cartera) frente a bienes fisicos en el despacho judicial (Juzgado Promiscuo Municipal de Garzon, Rivera, Yaguara, Iquira y Timana Huila).
3. Depuración de imnventarios de manera personalizada  con los funcionarioas que realizan reintegros y traspasos entre mismos, (diariamente).
4. Se envia correo electronico en el cual se indica a los servidores judiciales sobre como proceder en caso de ocurrencia de siniestros (correo de fecha 18 de abril de 2023)</t>
  </si>
  <si>
    <t>1. Verificación fisica de inventario aleatoriamente (Kardex) frente a bienes fisicos en bodega de almacen.
2, Verificación fisica de inventario (Cartera) frente a bienes fisicos en el despacho judicial (Juzgado Promiscuo Municipal de El Pital Huila).
3. Depuración de imnventarios de manera personalizada  con los funcionarioas que realizan reintegros y traspasos entre mismos, (diariamente).
4. Se envia correo electronico en el cual se indica a los servidores judiciales sobre como proceder en caso de ocurrencia de siniestros (correo de fecha 20 de septiembre de 2023)
5. Se remite CIRCULAR DESAJNEC23-91 Relacionada con el control de elementos devolutivos por parte de los servidores judiciales (Correo electronico de fecha 04 de agosto de 2023)</t>
  </si>
  <si>
    <t>1. Se solicita informacion completa del proceso contractual de la adquisicion de bienes al supervisor del contrato (Nivel Central - Seccional Neiva) para desarrollar el siguiente procedimiento:
a. Realizar el ingreso del bien y la asignacion y/o salida de almacen .
b Realizar entrega en sitio de uso.
c. Posterior a ello se solicita  el envio de actas de instalacion de equipos al supervisor del contrato.
2.  Adiiconalmente al efectuar el  cierre mensual de almacen,  se realiza verificacion de elementos INACTIVOS y avance de instalacion de equipos.</t>
  </si>
  <si>
    <t>1. Se solicita informacion completa del proceso contractual de la adquisicion de bienes al supervisor del contrato (Nivel Central - Seccional Neiva) para desarrollar el siguiente procedimiento:
a. Realizar el ingreso del bien y la asignacion y/o salida de almacen .
b Realizar entrega en sitio de uso.
c. Posterior a ello se solicita  el envio de actas de instalacion de equipos al supervisor del contrato.
2.  Adiiconalmente al efectuar el  cierre mensual de almacen,  se realiza verificacion de elementos INACTIVOS y avance de instalacion de equipos.
Una vez realizado el ingreso del bien y la asignacion y/o salida de almacen para entrega en sitio de uso; posterior a ello se solicita  el envio de actas de instalacion de equipos al supervisor del contrato.
Al cierre mensual se realiza verificacion de elementos INACTIVOS, y avance de instalacion de equipos</t>
  </si>
  <si>
    <t>1. Circularizar a los funcionarios  sobre aprovechamiento eficiente de los recursos naturales utilizados por la Entidad en especial el uso del papel, agua y energía.
2 seguimiento informe de asteridad en  el consumo de papel, agua y energía.
3. Mediante correo electronico de fecha 26 de julio se remitio CIRCULAR DESAJNEC23-86 Relacionada con la austeridad en el gasto publico y el uso adecuado de elementos de impresión tales como el papel y toner</t>
  </si>
  <si>
    <t>1.  Cerificaciones de disposicion final de insumos de impresión</t>
  </si>
  <si>
    <t>No hubo entregas de equipos en sitio, contratados por nivel central</t>
  </si>
  <si>
    <t>Se continuo con la recepcion de elementos reintegrados por los diferentes servidores judiciales, medante el formato de reintegro de elementos</t>
  </si>
  <si>
    <t>Se continua con la entrega de elementos de proteccion personal tales como, tapabocas y gel antibacterial - mediante salidas de almacen</t>
  </si>
  <si>
    <r>
      <t>1. Inventario  fisico de inventario cierre vigencia 2023
2, Verificación fisica de inventario (Cartera) frente a bienes fisicos en los despachos judiciales ( Consejo Seccional de la Judicatura - Sala Administrativa - Auditoria Neiva, Juzgado 005 Civil Municipal de Neiva, Juzgado 005 Penal Municipal de Neiva, Área Talento Humano).</t>
    </r>
    <r>
      <rPr>
        <sz val="10"/>
        <color theme="1"/>
        <rFont val="Calibri"/>
        <charset val="134"/>
        <scheme val="minor"/>
      </rPr>
      <t xml:space="preserve">
3. Depuración de imnventarios de manera personalizada  con los funcionarioas que realizan reintegros y traspasos entre mismos, (diariamente).
4</t>
    </r>
    <r>
      <rPr>
        <sz val="10"/>
        <color theme="1"/>
        <rFont val="Calibri"/>
        <family val="2"/>
        <scheme val="minor"/>
      </rPr>
      <t>. Se remite CIRCULAR DESAJNEC23-91 Relacionada con el control de elementos devolutivos por parte de los servidores judiciales (Correo electronico de fecha 31 de octubre de 2023)</t>
    </r>
  </si>
  <si>
    <t>1.  Se adelanta proceso de baja de bienes inservibles y obsoletos mediante Resolucion DESAJNER23-2998 de fecha 26/12/2023 - Se encuentra pendiente realizar la disposicion final.</t>
  </si>
  <si>
    <t xml:space="preserve">1. Circularizar a los funcionarios  sobre aprovechamiento eficiente de los recursos naturales utilizados por la Entidad en especial el uso del papel, agua y energía.
2 seguimiento informe de asteridad en  el consumo de papel, agua y energía, el cual es enviado de forma mensual mediante correo electronicos de fecha 09-Oct, 9-Nov y 15 Dic de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</si>
</sst>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8">
    <font>
      <sz val="11"/>
      <color theme="1"/>
      <name val="Calibri"/>
      <charset val="134"/>
      <scheme val="minor"/>
    </font>
    <font>
      <sz val="11"/>
      <color theme="0"/>
      <name val="Arial Narrow"/>
      <charset val="134"/>
    </font>
    <font>
      <sz val="10"/>
      <color theme="1"/>
      <name val="Calibri"/>
      <charset val="134"/>
      <scheme val="minor"/>
    </font>
    <font>
      <b/>
      <sz val="10"/>
      <color theme="1"/>
      <name val="Calibri"/>
      <charset val="134"/>
      <scheme val="minor"/>
    </font>
    <font>
      <sz val="11"/>
      <color rgb="FF00B050"/>
      <name val="Calibri"/>
      <charset val="134"/>
      <scheme val="minor"/>
    </font>
    <font>
      <b/>
      <sz val="16"/>
      <color theme="0"/>
      <name val="Arial Narrow"/>
      <charset val="134"/>
    </font>
    <font>
      <b/>
      <sz val="20"/>
      <color theme="0"/>
      <name val="Arial Narrow"/>
      <charset val="134"/>
    </font>
    <font>
      <sz val="11"/>
      <color theme="1"/>
      <name val="Arial Narrow"/>
      <charset val="134"/>
    </font>
    <font>
      <b/>
      <sz val="14"/>
      <color theme="0"/>
      <name val="Arial Narrow"/>
      <charset val="134"/>
    </font>
    <font>
      <sz val="14"/>
      <color theme="1"/>
      <name val="Arial Narrow"/>
      <charset val="134"/>
    </font>
    <font>
      <b/>
      <sz val="10"/>
      <color theme="0"/>
      <name val="Arial Narrow"/>
      <charset val="134"/>
    </font>
    <font>
      <sz val="10"/>
      <color theme="4"/>
      <name val="Calibri"/>
      <charset val="134"/>
      <scheme val="minor"/>
    </font>
    <font>
      <b/>
      <sz val="10"/>
      <color theme="2"/>
      <name val="Arial Narrow"/>
      <charset val="134"/>
    </font>
    <font>
      <b/>
      <sz val="22"/>
      <color theme="1"/>
      <name val="Arial"/>
      <charset val="134"/>
    </font>
    <font>
      <b/>
      <sz val="11"/>
      <color theme="0"/>
      <name val="Arial Narrow"/>
      <charset val="134"/>
    </font>
    <font>
      <sz val="11"/>
      <color theme="0"/>
      <name val="Calibri"/>
      <charset val="134"/>
      <scheme val="minor"/>
    </font>
    <font>
      <b/>
      <sz val="22"/>
      <color theme="0"/>
      <name val="Arial Narrow"/>
      <charset val="134"/>
    </font>
    <font>
      <b/>
      <sz val="11"/>
      <color theme="0"/>
      <name val="Calibri"/>
      <charset val="134"/>
      <scheme val="minor"/>
    </font>
    <font>
      <sz val="11"/>
      <name val="Calibri"/>
      <charset val="134"/>
      <scheme val="minor"/>
    </font>
    <font>
      <b/>
      <sz val="20"/>
      <color rgb="FF000000"/>
      <name val="Calibri"/>
      <charset val="134"/>
    </font>
    <font>
      <b/>
      <sz val="16"/>
      <color theme="1"/>
      <name val="Calibri"/>
      <charset val="134"/>
      <scheme val="minor"/>
    </font>
    <font>
      <b/>
      <sz val="12"/>
      <color rgb="FF000000"/>
      <name val="Calibri"/>
      <charset val="134"/>
    </font>
    <font>
      <b/>
      <sz val="18"/>
      <color rgb="FF000000"/>
      <name val="Calibri"/>
      <charset val="134"/>
    </font>
    <font>
      <b/>
      <sz val="16"/>
      <color rgb="FF000000"/>
      <name val="Calibri"/>
      <charset val="134"/>
    </font>
    <font>
      <b/>
      <sz val="20"/>
      <color theme="1"/>
      <name val="Calibri"/>
      <charset val="134"/>
      <scheme val="minor"/>
    </font>
    <font>
      <sz val="12"/>
      <color theme="1"/>
      <name val="Calibri"/>
      <charset val="134"/>
      <scheme val="minor"/>
    </font>
    <font>
      <b/>
      <sz val="14"/>
      <color rgb="FF000000"/>
      <name val="Arial Narrow"/>
      <charset val="134"/>
    </font>
    <font>
      <b/>
      <sz val="12"/>
      <color rgb="FF000000"/>
      <name val="Arial Narrow"/>
      <charset val="134"/>
    </font>
    <font>
      <sz val="12"/>
      <color rgb="FF000000"/>
      <name val="Arial Narrow"/>
      <charset val="134"/>
    </font>
    <font>
      <sz val="12"/>
      <color theme="1"/>
      <name val="Arial Narrow"/>
      <charset val="134"/>
    </font>
    <font>
      <b/>
      <sz val="9"/>
      <color theme="1"/>
      <name val="Arial Narrow"/>
      <charset val="134"/>
    </font>
    <font>
      <b/>
      <sz val="26"/>
      <color theme="1"/>
      <name val="Arial"/>
      <charset val="134"/>
    </font>
    <font>
      <sz val="11"/>
      <color theme="1"/>
      <name val="Arial"/>
      <charset val="134"/>
    </font>
    <font>
      <sz val="24"/>
      <name val="Arial"/>
      <charset val="134"/>
    </font>
    <font>
      <b/>
      <sz val="24"/>
      <color rgb="FF000000"/>
      <name val="Arial"/>
      <charset val="134"/>
    </font>
    <font>
      <sz val="26"/>
      <color rgb="FF000000"/>
      <name val="Arial"/>
      <charset val="134"/>
    </font>
    <font>
      <sz val="26"/>
      <color rgb="FFFFFFFF"/>
      <name val="Arial"/>
      <charset val="134"/>
    </font>
    <font>
      <sz val="16"/>
      <color rgb="FF000000"/>
      <name val="Arial Narrow"/>
      <charset val="134"/>
    </font>
    <font>
      <sz val="26"/>
      <color theme="1"/>
      <name val="Arial"/>
      <charset val="134"/>
    </font>
    <font>
      <b/>
      <sz val="11"/>
      <color theme="1"/>
      <name val="Arial Narrow"/>
      <charset val="134"/>
    </font>
    <font>
      <sz val="16"/>
      <color rgb="FFFF0000"/>
      <name val="Arial Narrow"/>
      <charset val="134"/>
    </font>
    <font>
      <sz val="16"/>
      <color rgb="FFFF0000"/>
      <name val="Calibri"/>
      <charset val="134"/>
      <scheme val="minor"/>
    </font>
    <font>
      <sz val="11"/>
      <color rgb="FFFF0000"/>
      <name val="Calibri"/>
      <charset val="134"/>
      <scheme val="minor"/>
    </font>
    <font>
      <b/>
      <sz val="18"/>
      <color theme="1"/>
      <name val="Arial"/>
      <charset val="134"/>
    </font>
    <font>
      <sz val="18"/>
      <name val="Arial"/>
      <charset val="134"/>
    </font>
    <font>
      <b/>
      <sz val="18"/>
      <color rgb="FF000000"/>
      <name val="Arial"/>
      <charset val="134"/>
    </font>
    <font>
      <sz val="18"/>
      <color rgb="FF000000"/>
      <name val="Arial"/>
      <charset val="134"/>
    </font>
    <font>
      <sz val="18"/>
      <color rgb="FFFFFFFF"/>
      <name val="Arial"/>
      <charset val="134"/>
    </font>
    <font>
      <b/>
      <sz val="26"/>
      <color theme="1"/>
      <name val="Arial Narrow"/>
      <charset val="134"/>
    </font>
    <font>
      <b/>
      <sz val="18"/>
      <color theme="1"/>
      <name val="Arial Narrow"/>
      <charset val="134"/>
    </font>
    <font>
      <sz val="16"/>
      <color theme="1"/>
      <name val="Arial Narrow"/>
      <charset val="134"/>
    </font>
    <font>
      <b/>
      <u/>
      <sz val="11"/>
      <name val="Arial Narrow"/>
      <charset val="134"/>
    </font>
    <font>
      <b/>
      <sz val="11"/>
      <name val="Arial Narrow"/>
      <charset val="134"/>
    </font>
    <font>
      <sz val="11"/>
      <name val="Arial Narrow"/>
      <charset val="134"/>
    </font>
    <font>
      <sz val="10"/>
      <name val="Arial Narrow"/>
      <charset val="134"/>
    </font>
    <font>
      <b/>
      <sz val="10"/>
      <name val="Arial Narrow"/>
      <charset val="134"/>
    </font>
    <font>
      <b/>
      <sz val="9"/>
      <color theme="0"/>
      <name val="Arial Narrow"/>
      <charset val="134"/>
    </font>
    <font>
      <b/>
      <sz val="9"/>
      <name val="Arial Narrow"/>
      <charset val="134"/>
    </font>
    <font>
      <sz val="9"/>
      <name val="Arial Narrow"/>
      <charset val="134"/>
    </font>
    <font>
      <b/>
      <i/>
      <sz val="11"/>
      <name val="Arial"/>
      <charset val="134"/>
    </font>
    <font>
      <b/>
      <i/>
      <sz val="14"/>
      <color theme="1"/>
      <name val="Calibri"/>
      <charset val="134"/>
      <scheme val="minor"/>
    </font>
    <font>
      <b/>
      <sz val="14"/>
      <color theme="0"/>
      <name val="Calibri"/>
      <charset val="134"/>
      <scheme val="minor"/>
    </font>
    <font>
      <b/>
      <sz val="14"/>
      <color theme="1"/>
      <name val="Calibri"/>
      <charset val="134"/>
      <scheme val="minor"/>
    </font>
    <font>
      <sz val="10"/>
      <name val="Calibri"/>
      <charset val="134"/>
      <scheme val="minor"/>
    </font>
    <font>
      <sz val="11"/>
      <color rgb="FF000000"/>
      <name val="Calibri"/>
      <charset val="134"/>
      <scheme val="minor"/>
    </font>
    <font>
      <sz val="9"/>
      <name val="Arial"/>
      <charset val="134"/>
    </font>
    <font>
      <sz val="10"/>
      <color theme="1"/>
      <name val="Arial"/>
      <charset val="134"/>
    </font>
    <font>
      <sz val="10"/>
      <name val="Arial"/>
      <charset val="134"/>
    </font>
    <font>
      <sz val="9"/>
      <color indexed="8"/>
      <name val="Arial"/>
      <charset val="134"/>
    </font>
    <font>
      <sz val="10"/>
      <color theme="0"/>
      <name val="Arial"/>
      <charset val="134"/>
    </font>
    <font>
      <b/>
      <i/>
      <sz val="11"/>
      <color theme="1"/>
      <name val="Arial"/>
      <charset val="134"/>
    </font>
    <font>
      <b/>
      <sz val="11"/>
      <color theme="1"/>
      <name val="Arial"/>
      <charset val="134"/>
    </font>
    <font>
      <b/>
      <sz val="10"/>
      <color theme="1"/>
      <name val="Arial"/>
      <charset val="134"/>
    </font>
    <font>
      <b/>
      <sz val="10"/>
      <color theme="0"/>
      <name val="Arial"/>
      <charset val="134"/>
    </font>
    <font>
      <b/>
      <sz val="11"/>
      <color theme="0"/>
      <name val="Arial"/>
      <charset val="134"/>
    </font>
    <font>
      <sz val="11"/>
      <color theme="0"/>
      <name val="Arial"/>
      <charset val="134"/>
    </font>
    <font>
      <b/>
      <sz val="10"/>
      <color theme="0" tint="-4.9989318521683403E-2"/>
      <name val="Arial"/>
      <charset val="134"/>
    </font>
    <font>
      <sz val="10"/>
      <color rgb="FF000000"/>
      <name val="Arial"/>
      <charset val="134"/>
    </font>
    <font>
      <sz val="10"/>
      <color rgb="FF000000"/>
      <name val="Calibri"/>
      <charset val="134"/>
      <scheme val="minor"/>
    </font>
    <font>
      <sz val="9"/>
      <color theme="1"/>
      <name val="Arial"/>
      <charset val="134"/>
    </font>
    <font>
      <sz val="9"/>
      <color rgb="FF000000"/>
      <name val="Arial"/>
      <charset val="134"/>
    </font>
    <font>
      <b/>
      <sz val="10"/>
      <name val="Arial"/>
      <charset val="134"/>
    </font>
    <font>
      <b/>
      <i/>
      <sz val="10"/>
      <color theme="1"/>
      <name val="Calibri"/>
      <charset val="134"/>
      <scheme val="minor"/>
    </font>
    <font>
      <b/>
      <i/>
      <sz val="16"/>
      <name val="Calibri"/>
      <charset val="134"/>
      <scheme val="minor"/>
    </font>
    <font>
      <b/>
      <sz val="11"/>
      <color theme="1"/>
      <name val="Calibri"/>
      <charset val="134"/>
      <scheme val="minor"/>
    </font>
    <font>
      <b/>
      <sz val="26"/>
      <color theme="1"/>
      <name val="Calibri"/>
      <charset val="134"/>
      <scheme val="minor"/>
    </font>
    <font>
      <sz val="12"/>
      <name val="Times New Roman"/>
      <charset val="134"/>
    </font>
    <font>
      <b/>
      <sz val="12"/>
      <color theme="9" tint="-0.249977111117893"/>
      <name val="Arial Narrow"/>
      <charset val="134"/>
    </font>
    <font>
      <b/>
      <sz val="12"/>
      <name val="Arial Narrow"/>
      <charset val="134"/>
    </font>
    <font>
      <b/>
      <sz val="11"/>
      <color rgb="FF002060"/>
      <name val="Arial Narrow"/>
      <charset val="134"/>
    </font>
    <font>
      <b/>
      <sz val="9"/>
      <color theme="9" tint="-0.249977111117893"/>
      <name val="Arial Narrow"/>
      <charset val="134"/>
    </font>
    <font>
      <sz val="9"/>
      <color theme="1"/>
      <name val="Arial Narrow"/>
      <charset val="134"/>
    </font>
    <font>
      <b/>
      <sz val="10"/>
      <color rgb="FF000000"/>
      <name val="Arial"/>
      <charset val="134"/>
    </font>
    <font>
      <b/>
      <sz val="9"/>
      <color rgb="FF000000"/>
      <name val="Arial"/>
      <charset val="134"/>
    </font>
    <font>
      <b/>
      <sz val="9"/>
      <color theme="1"/>
      <name val="Arial"/>
      <charset val="134"/>
    </font>
    <font>
      <b/>
      <sz val="10"/>
      <color rgb="FF000000"/>
      <name val="Calibri"/>
      <charset val="134"/>
      <scheme val="minor"/>
    </font>
    <font>
      <sz val="11"/>
      <color theme="1"/>
      <name val="Calibri"/>
      <charset val="134"/>
      <scheme val="minor"/>
    </font>
    <font>
      <sz val="10"/>
      <color theme="1"/>
      <name val="Calibri"/>
      <family val="2"/>
      <scheme val="minor"/>
    </font>
  </fonts>
  <fills count="26">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rgb="FFD9D9D9"/>
        <bgColor indexed="64"/>
      </patternFill>
    </fill>
    <fill>
      <patternFill patternType="solid">
        <fgColor rgb="FFE26B0A"/>
        <bgColor indexed="64"/>
      </patternFill>
    </fill>
    <fill>
      <patternFill patternType="solid">
        <fgColor theme="7" tint="0.39994506668294322"/>
        <bgColor indexed="64"/>
      </patternFill>
    </fill>
    <fill>
      <patternFill patternType="solid">
        <fgColor rgb="FFFFFF00"/>
        <bgColor indexed="64"/>
      </patternFill>
    </fill>
    <fill>
      <patternFill patternType="solid">
        <fgColor rgb="FF92D050"/>
        <bgColor indexed="64"/>
      </patternFill>
    </fill>
    <fill>
      <patternFill patternType="solid">
        <fgColor rgb="FFC00000"/>
        <bgColor indexed="64"/>
      </patternFill>
    </fill>
    <fill>
      <patternFill patternType="solid">
        <fgColor theme="9" tint="0.79995117038483843"/>
        <bgColor indexed="64"/>
      </patternFill>
    </fill>
    <fill>
      <patternFill patternType="solid">
        <fgColor rgb="FFBFBFBF"/>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7" tint="0.59999389629810485"/>
        <bgColor indexed="64"/>
      </patternFill>
    </fill>
    <fill>
      <patternFill patternType="solid">
        <fgColor theme="4" tint="-0.499984740745262"/>
        <bgColor indexed="64"/>
      </patternFill>
    </fill>
    <fill>
      <patternFill patternType="solid">
        <fgColor theme="0" tint="-0.499984740745262"/>
        <bgColor indexed="64"/>
      </patternFill>
    </fill>
    <fill>
      <patternFill patternType="solid">
        <fgColor theme="4" tint="0.39994506668294322"/>
        <bgColor indexed="64"/>
      </patternFill>
    </fill>
    <fill>
      <patternFill patternType="solid">
        <fgColor theme="0" tint="-0.34998626667073579"/>
        <bgColor indexed="64"/>
      </patternFill>
    </fill>
    <fill>
      <patternFill patternType="solid">
        <fgColor rgb="FF00B0F0"/>
        <bgColor indexed="64"/>
      </patternFill>
    </fill>
    <fill>
      <patternFill patternType="solid">
        <fgColor rgb="FFFFFFFF"/>
        <bgColor rgb="FF000000"/>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medium">
        <color auto="1"/>
      </left>
      <right/>
      <top style="thick">
        <color theme="0"/>
      </top>
      <bottom style="medium">
        <color auto="1"/>
      </bottom>
      <diagonal/>
    </border>
    <border>
      <left/>
      <right/>
      <top style="thick">
        <color theme="0"/>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dashed">
        <color theme="9" tint="-0.24994659260841701"/>
      </top>
      <bottom/>
      <diagonal/>
    </border>
    <border>
      <left/>
      <right style="thin">
        <color auto="1"/>
      </right>
      <top/>
      <bottom/>
      <diagonal/>
    </border>
    <border>
      <left style="thin">
        <color auto="1"/>
      </left>
      <right/>
      <top style="thin">
        <color auto="1"/>
      </top>
      <bottom style="thin">
        <color auto="1"/>
      </bottom>
      <diagonal/>
    </border>
    <border>
      <left/>
      <right/>
      <top/>
      <bottom style="thick">
        <color theme="0"/>
      </bottom>
      <diagonal/>
    </border>
    <border>
      <left/>
      <right style="thick">
        <color theme="0"/>
      </right>
      <top/>
      <bottom style="thick">
        <color theme="0"/>
      </bottom>
      <diagonal/>
    </border>
    <border>
      <left style="thick">
        <color theme="0"/>
      </left>
      <right style="thick">
        <color theme="0"/>
      </right>
      <top/>
      <bottom/>
      <diagonal/>
    </border>
    <border>
      <left style="thick">
        <color theme="0"/>
      </left>
      <right/>
      <top/>
      <bottom style="thick">
        <color theme="0"/>
      </bottom>
      <diagonal/>
    </border>
    <border>
      <left style="thin">
        <color auto="1"/>
      </left>
      <right style="thin">
        <color auto="1"/>
      </right>
      <top style="thin">
        <color auto="1"/>
      </top>
      <bottom/>
      <diagonal/>
    </border>
    <border>
      <left/>
      <right style="dashed">
        <color theme="9" tint="-0.24994659260841701"/>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thin">
        <color auto="1"/>
      </left>
      <right style="thin">
        <color auto="1"/>
      </right>
      <top/>
      <bottom style="thin">
        <color auto="1"/>
      </bottom>
      <diagonal/>
    </border>
    <border>
      <left style="dashed">
        <color theme="9" tint="-0.24994659260841701"/>
      </left>
      <right/>
      <top/>
      <bottom/>
      <diagonal/>
    </border>
    <border>
      <left/>
      <right style="dashed">
        <color theme="9" tint="-0.24994659260841701"/>
      </right>
      <top/>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style="medium">
        <color theme="0"/>
      </left>
      <right/>
      <top style="medium">
        <color theme="0"/>
      </top>
      <bottom/>
      <diagonal/>
    </border>
    <border>
      <left style="medium">
        <color theme="0"/>
      </left>
      <right/>
      <top/>
      <bottom/>
      <diagonal/>
    </border>
    <border>
      <left style="medium">
        <color theme="0"/>
      </left>
      <right/>
      <top/>
      <bottom style="medium">
        <color theme="0"/>
      </bottom>
      <diagonal/>
    </border>
    <border>
      <left/>
      <right/>
      <top style="medium">
        <color theme="0"/>
      </top>
      <bottom/>
      <diagonal/>
    </border>
    <border>
      <left/>
      <right style="medium">
        <color theme="0"/>
      </right>
      <top style="medium">
        <color theme="0"/>
      </top>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rgb="FF000000"/>
      </right>
      <top/>
      <bottom style="medium">
        <color rgb="FF000000"/>
      </bottom>
      <diagonal/>
    </border>
    <border>
      <left/>
      <right/>
      <top/>
      <bottom style="medium">
        <color rgb="FF000000"/>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double">
        <color auto="1"/>
      </left>
      <right/>
      <top style="double">
        <color auto="1"/>
      </top>
      <bottom/>
      <diagonal/>
    </border>
    <border>
      <left/>
      <right style="thin">
        <color theme="0"/>
      </right>
      <top style="double">
        <color auto="1"/>
      </top>
      <bottom/>
      <diagonal/>
    </border>
    <border>
      <left style="thin">
        <color theme="0"/>
      </left>
      <right/>
      <top style="double">
        <color auto="1"/>
      </top>
      <bottom style="thin">
        <color auto="1"/>
      </bottom>
      <diagonal/>
    </border>
    <border>
      <left/>
      <right style="double">
        <color auto="1"/>
      </right>
      <top style="double">
        <color auto="1"/>
      </top>
      <bottom style="thin">
        <color auto="1"/>
      </bottom>
      <diagonal/>
    </border>
    <border>
      <left style="double">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top style="thin">
        <color auto="1"/>
      </top>
      <bottom style="hair">
        <color auto="1"/>
      </bottom>
      <diagonal/>
    </border>
    <border>
      <left/>
      <right style="double">
        <color auto="1"/>
      </right>
      <top style="thin">
        <color auto="1"/>
      </top>
      <bottom style="hair">
        <color auto="1"/>
      </bottom>
      <diagonal/>
    </border>
    <border>
      <left style="double">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hair">
        <color auto="1"/>
      </bottom>
      <diagonal/>
    </border>
    <border>
      <left/>
      <right style="hair">
        <color auto="1"/>
      </right>
      <top style="hair">
        <color auto="1"/>
      </top>
      <bottom style="hair">
        <color auto="1"/>
      </bottom>
      <diagonal/>
    </border>
    <border>
      <left style="double">
        <color auto="1"/>
      </left>
      <right/>
      <top style="hair">
        <color auto="1"/>
      </top>
      <bottom style="double">
        <color auto="1"/>
      </bottom>
      <diagonal/>
    </border>
    <border>
      <left/>
      <right style="hair">
        <color auto="1"/>
      </right>
      <top style="hair">
        <color auto="1"/>
      </top>
      <bottom style="double">
        <color auto="1"/>
      </bottom>
      <diagonal/>
    </border>
    <border>
      <left style="hair">
        <color auto="1"/>
      </left>
      <right/>
      <top style="hair">
        <color auto="1"/>
      </top>
      <bottom style="double">
        <color auto="1"/>
      </bottom>
      <diagonal/>
    </border>
    <border>
      <left/>
      <right style="double">
        <color auto="1"/>
      </right>
      <top style="hair">
        <color auto="1"/>
      </top>
      <bottom style="double">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xf numFmtId="0" fontId="67" fillId="0" borderId="0"/>
    <xf numFmtId="0" fontId="96" fillId="0" borderId="0"/>
    <xf numFmtId="0" fontId="67" fillId="0" borderId="0"/>
    <xf numFmtId="0" fontId="86" fillId="0" borderId="0"/>
  </cellStyleXfs>
  <cellXfs count="559">
    <xf numFmtId="0" fontId="0" fillId="0" borderId="0" xfId="0"/>
    <xf numFmtId="0" fontId="1" fillId="0" borderId="0" xfId="0" applyFont="1"/>
    <xf numFmtId="0" fontId="2" fillId="0" borderId="0" xfId="0" applyFont="1" applyAlignment="1" applyProtection="1">
      <alignment vertical="center"/>
      <protection locked="0"/>
    </xf>
    <xf numFmtId="0" fontId="3" fillId="0" borderId="0" xfId="0" applyFont="1" applyAlignment="1" applyProtection="1">
      <alignment horizontal="center" vertical="center"/>
      <protection locked="0"/>
    </xf>
    <xf numFmtId="0" fontId="4" fillId="0" borderId="0" xfId="0" applyFont="1"/>
    <xf numFmtId="0" fontId="2" fillId="0" borderId="0" xfId="0" applyFont="1"/>
    <xf numFmtId="0" fontId="0" fillId="0" borderId="0" xfId="0" applyAlignment="1">
      <alignment wrapText="1"/>
    </xf>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0" fillId="2" borderId="0" xfId="0" applyFill="1"/>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7" fillId="2" borderId="0" xfId="0" applyFont="1" applyFill="1" applyAlignment="1">
      <alignment horizontal="center" vertical="center"/>
    </xf>
    <xf numFmtId="0" fontId="7" fillId="2" borderId="0" xfId="0" applyFont="1" applyFill="1" applyAlignment="1">
      <alignment horizontal="left" vertical="center"/>
    </xf>
    <xf numFmtId="0" fontId="8" fillId="3" borderId="5" xfId="0" applyFont="1" applyFill="1" applyBorder="1" applyAlignment="1">
      <alignment horizontal="left" vertical="center"/>
    </xf>
    <xf numFmtId="0" fontId="8" fillId="3" borderId="6" xfId="0" applyFont="1" applyFill="1" applyBorder="1" applyAlignment="1">
      <alignment horizontal="left" vertical="center"/>
    </xf>
    <xf numFmtId="0" fontId="10" fillId="3" borderId="11" xfId="0" applyFont="1" applyFill="1" applyBorder="1" applyAlignment="1">
      <alignment horizontal="center" vertical="center"/>
    </xf>
    <xf numFmtId="0" fontId="10" fillId="3" borderId="11" xfId="0" applyFont="1" applyFill="1" applyBorder="1" applyAlignment="1" applyProtection="1">
      <alignment vertical="center" wrapText="1"/>
      <protection locked="0"/>
    </xf>
    <xf numFmtId="0" fontId="10" fillId="3" borderId="11" xfId="0" applyFont="1" applyFill="1" applyBorder="1" applyAlignment="1" applyProtection="1">
      <alignment vertical="center"/>
      <protection locked="0"/>
    </xf>
    <xf numFmtId="0" fontId="10" fillId="3" borderId="11" xfId="0" applyFont="1" applyFill="1" applyBorder="1" applyAlignment="1">
      <alignment horizontal="center" vertical="center" wrapText="1"/>
    </xf>
    <xf numFmtId="0" fontId="10" fillId="3" borderId="11" xfId="0" applyFont="1" applyFill="1" applyBorder="1" applyAlignment="1" applyProtection="1">
      <alignment horizontal="center" vertical="center" wrapText="1"/>
      <protection locked="0"/>
    </xf>
    <xf numFmtId="0" fontId="10" fillId="4" borderId="11" xfId="0" applyFont="1" applyFill="1" applyBorder="1" applyAlignment="1" applyProtection="1">
      <alignment horizontal="center" vertical="center" textRotation="90"/>
      <protection locked="0"/>
    </xf>
    <xf numFmtId="0" fontId="7" fillId="2" borderId="0" xfId="0" applyFont="1" applyFill="1"/>
    <xf numFmtId="0" fontId="12" fillId="3" borderId="11" xfId="0" applyFont="1" applyFill="1" applyBorder="1" applyAlignment="1">
      <alignment horizontal="center" vertical="center" wrapText="1"/>
    </xf>
    <xf numFmtId="0" fontId="13" fillId="2" borderId="23" xfId="0" applyFont="1" applyFill="1" applyBorder="1" applyAlignment="1">
      <alignment horizontal="center" vertical="center"/>
    </xf>
    <xf numFmtId="0" fontId="1" fillId="2" borderId="0" xfId="0" applyFont="1" applyFill="1"/>
    <xf numFmtId="0" fontId="2" fillId="2" borderId="0" xfId="0" applyFont="1" applyFill="1" applyAlignment="1" applyProtection="1">
      <alignment vertical="center"/>
      <protection locked="0"/>
    </xf>
    <xf numFmtId="0" fontId="3" fillId="2" borderId="0" xfId="0" applyFont="1" applyFill="1" applyAlignment="1" applyProtection="1">
      <alignment horizontal="center" vertical="center"/>
      <protection locked="0"/>
    </xf>
    <xf numFmtId="0" fontId="4" fillId="5" borderId="0" xfId="0" applyFont="1" applyFill="1"/>
    <xf numFmtId="0" fontId="4" fillId="2" borderId="0" xfId="0" applyFont="1" applyFill="1"/>
    <xf numFmtId="0" fontId="2" fillId="2" borderId="0" xfId="0" applyFont="1" applyFill="1"/>
    <xf numFmtId="0" fontId="9" fillId="2" borderId="23" xfId="0" applyFont="1" applyFill="1" applyBorder="1" applyAlignment="1" applyProtection="1">
      <alignment horizontal="left" vertical="center"/>
      <protection locked="0"/>
    </xf>
    <xf numFmtId="0" fontId="9" fillId="2" borderId="23" xfId="0" applyFont="1" applyFill="1" applyBorder="1" applyAlignment="1" applyProtection="1">
      <alignment horizontal="left" vertical="center" wrapText="1"/>
      <protection locked="0"/>
    </xf>
    <xf numFmtId="0" fontId="10" fillId="3" borderId="21" xfId="0" applyFont="1" applyFill="1" applyBorder="1" applyAlignment="1">
      <alignment horizontal="center" vertical="center"/>
    </xf>
    <xf numFmtId="0" fontId="13" fillId="2" borderId="32" xfId="0" applyFont="1" applyFill="1" applyBorder="1" applyAlignment="1">
      <alignment horizontal="center" vertical="center"/>
    </xf>
    <xf numFmtId="0" fontId="6" fillId="3" borderId="2" xfId="0" applyFont="1" applyFill="1" applyBorder="1" applyAlignment="1">
      <alignment vertical="center" wrapText="1"/>
    </xf>
    <xf numFmtId="0" fontId="6" fillId="3" borderId="0" xfId="0" applyFont="1" applyFill="1" applyAlignment="1">
      <alignment vertical="center" wrapText="1"/>
    </xf>
    <xf numFmtId="0" fontId="6" fillId="3" borderId="25" xfId="0" applyFont="1" applyFill="1" applyBorder="1" applyAlignment="1">
      <alignment vertical="center" wrapText="1"/>
    </xf>
    <xf numFmtId="0" fontId="6" fillId="3" borderId="26" xfId="0" applyFont="1" applyFill="1" applyBorder="1" applyAlignment="1">
      <alignment vertical="center" wrapText="1"/>
    </xf>
    <xf numFmtId="0" fontId="15" fillId="2" borderId="0" xfId="0" applyFont="1" applyFill="1"/>
    <xf numFmtId="0" fontId="15" fillId="0" borderId="0" xfId="0" applyFont="1"/>
    <xf numFmtId="0" fontId="16" fillId="3" borderId="2" xfId="0" applyFont="1" applyFill="1" applyBorder="1" applyAlignment="1">
      <alignment horizontal="center" vertical="center"/>
    </xf>
    <xf numFmtId="0" fontId="16" fillId="3" borderId="0" xfId="0" applyFont="1" applyFill="1" applyAlignment="1">
      <alignment horizontal="center" vertical="center"/>
    </xf>
    <xf numFmtId="0" fontId="14" fillId="3" borderId="5" xfId="0" applyFont="1" applyFill="1" applyBorder="1" applyAlignment="1">
      <alignment horizontal="center" vertical="center"/>
    </xf>
    <xf numFmtId="0" fontId="14" fillId="3" borderId="6"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33" xfId="0" applyFont="1" applyFill="1" applyBorder="1" applyAlignment="1">
      <alignment horizontal="center" vertical="center"/>
    </xf>
    <xf numFmtId="0" fontId="17" fillId="3" borderId="34" xfId="0" applyFont="1" applyFill="1" applyBorder="1" applyAlignment="1">
      <alignment horizontal="center" vertical="center" textRotation="1"/>
    </xf>
    <xf numFmtId="0" fontId="17" fillId="3" borderId="34" xfId="0" applyFont="1" applyFill="1" applyBorder="1" applyAlignment="1">
      <alignment horizontal="center" vertical="center"/>
    </xf>
    <xf numFmtId="0" fontId="17" fillId="3" borderId="35" xfId="0" applyFont="1" applyFill="1" applyBorder="1" applyAlignment="1">
      <alignment horizontal="center" vertical="center"/>
    </xf>
    <xf numFmtId="0" fontId="17" fillId="3" borderId="36" xfId="0" applyFont="1" applyFill="1" applyBorder="1" applyAlignment="1">
      <alignment horizontal="center" vertical="center" wrapText="1"/>
    </xf>
    <xf numFmtId="0" fontId="17" fillId="3" borderId="36" xfId="0" applyFont="1" applyFill="1" applyBorder="1" applyAlignment="1">
      <alignment horizontal="center" vertical="center"/>
    </xf>
    <xf numFmtId="0" fontId="17" fillId="3" borderId="34" xfId="0" applyFont="1" applyFill="1" applyBorder="1" applyAlignment="1">
      <alignment horizontal="center" vertical="center" wrapText="1"/>
    </xf>
    <xf numFmtId="0" fontId="17" fillId="3" borderId="37" xfId="0" applyFont="1" applyFill="1" applyBorder="1" applyAlignment="1">
      <alignment horizontal="center" vertical="center" textRotation="1"/>
    </xf>
    <xf numFmtId="0" fontId="17" fillId="3" borderId="37" xfId="0" applyFont="1" applyFill="1" applyBorder="1" applyAlignment="1">
      <alignment horizontal="center" vertical="center"/>
    </xf>
    <xf numFmtId="0" fontId="17" fillId="3" borderId="37" xfId="0" applyFont="1" applyFill="1" applyBorder="1" applyAlignment="1">
      <alignment horizontal="center" vertical="center" wrapText="1"/>
    </xf>
    <xf numFmtId="0" fontId="0" fillId="0" borderId="23" xfId="0" applyBorder="1" applyAlignment="1">
      <alignment horizontal="center" vertical="center" wrapText="1"/>
    </xf>
    <xf numFmtId="0" fontId="0" fillId="2" borderId="23" xfId="0" applyFill="1" applyBorder="1" applyAlignment="1">
      <alignment horizontal="center" vertical="center" wrapText="1"/>
    </xf>
    <xf numFmtId="0" fontId="18" fillId="2" borderId="23" xfId="0" applyFont="1" applyFill="1" applyBorder="1" applyAlignment="1">
      <alignment horizontal="left" vertical="center" wrapText="1"/>
    </xf>
    <xf numFmtId="0" fontId="0" fillId="2" borderId="23" xfId="0" applyFill="1" applyBorder="1" applyAlignment="1">
      <alignment horizontal="left" vertical="center" wrapText="1"/>
    </xf>
    <xf numFmtId="0" fontId="18" fillId="0" borderId="23" xfId="0" applyFont="1" applyBorder="1" applyAlignment="1">
      <alignment horizontal="left" vertical="center" wrapText="1"/>
    </xf>
    <xf numFmtId="0" fontId="0" fillId="2" borderId="32" xfId="0" applyFill="1" applyBorder="1" applyAlignment="1">
      <alignment horizontal="center" vertical="center" wrapText="1"/>
    </xf>
    <xf numFmtId="0" fontId="0" fillId="2" borderId="17" xfId="0" applyFill="1" applyBorder="1" applyAlignment="1">
      <alignment horizontal="center" vertical="center" wrapText="1"/>
    </xf>
    <xf numFmtId="0" fontId="0" fillId="2" borderId="38" xfId="0" applyFill="1" applyBorder="1" applyAlignment="1">
      <alignment horizontal="center" vertical="center" wrapText="1"/>
    </xf>
    <xf numFmtId="0" fontId="14" fillId="3" borderId="3" xfId="0" applyFont="1" applyFill="1" applyBorder="1" applyAlignment="1">
      <alignment horizontal="center" vertical="center"/>
    </xf>
    <xf numFmtId="0" fontId="17" fillId="3" borderId="39" xfId="0" applyFont="1" applyFill="1" applyBorder="1" applyAlignment="1">
      <alignment horizontal="center" vertical="center"/>
    </xf>
    <xf numFmtId="0" fontId="17" fillId="3" borderId="34" xfId="0" applyFont="1" applyFill="1" applyBorder="1" applyAlignment="1">
      <alignment horizontal="center" vertical="center" textRotation="90" wrapText="1"/>
    </xf>
    <xf numFmtId="0" fontId="17" fillId="3" borderId="35" xfId="0" applyFont="1" applyFill="1" applyBorder="1" applyAlignment="1">
      <alignment horizontal="center" vertical="center" wrapText="1"/>
    </xf>
    <xf numFmtId="0" fontId="17" fillId="3" borderId="37" xfId="0" applyFont="1" applyFill="1" applyBorder="1" applyAlignment="1">
      <alignment horizontal="center" vertical="center" textRotation="90" wrapText="1"/>
    </xf>
    <xf numFmtId="9" fontId="0" fillId="0" borderId="32" xfId="0" applyNumberFormat="1" applyBorder="1" applyAlignment="1">
      <alignment horizontal="center" vertical="center" wrapText="1"/>
    </xf>
    <xf numFmtId="0" fontId="18" fillId="2" borderId="23" xfId="0" applyFont="1" applyFill="1" applyBorder="1" applyAlignment="1" applyProtection="1">
      <alignment horizontal="left" vertical="center" wrapText="1"/>
      <protection locked="0"/>
    </xf>
    <xf numFmtId="9" fontId="0" fillId="0" borderId="17" xfId="0" applyNumberFormat="1" applyBorder="1" applyAlignment="1">
      <alignment horizontal="center" vertical="center" wrapText="1"/>
    </xf>
    <xf numFmtId="9" fontId="0" fillId="0" borderId="3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23" xfId="0" applyBorder="1" applyAlignment="1">
      <alignment horizontal="center" vertical="center"/>
    </xf>
    <xf numFmtId="0" fontId="18" fillId="2" borderId="23" xfId="1" applyFont="1" applyFill="1" applyBorder="1" applyAlignment="1" applyProtection="1">
      <alignment horizontal="left" vertical="center" wrapText="1"/>
      <protection locked="0"/>
    </xf>
    <xf numFmtId="0" fontId="18" fillId="0" borderId="23" xfId="1" applyFont="1" applyBorder="1" applyAlignment="1" applyProtection="1">
      <alignment horizontal="left" vertical="center" wrapText="1"/>
      <protection locked="0"/>
    </xf>
    <xf numFmtId="0" fontId="0" fillId="0" borderId="23" xfId="0" applyBorder="1" applyAlignment="1">
      <alignment horizontal="left" vertical="center" wrapText="1"/>
    </xf>
    <xf numFmtId="0" fontId="17" fillId="3" borderId="35" xfId="0" applyFont="1" applyFill="1" applyBorder="1" applyAlignment="1">
      <alignment horizontal="center" vertical="center" textRotation="90" wrapText="1"/>
    </xf>
    <xf numFmtId="0" fontId="17" fillId="3" borderId="34" xfId="0" applyFont="1" applyFill="1" applyBorder="1" applyAlignment="1">
      <alignment horizontal="center" vertical="center" textRotation="90"/>
    </xf>
    <xf numFmtId="0" fontId="14" fillId="3" borderId="40" xfId="0" applyFont="1" applyFill="1" applyBorder="1" applyAlignment="1">
      <alignment horizontal="center" vertical="center"/>
    </xf>
    <xf numFmtId="0" fontId="14" fillId="3" borderId="35"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14" fillId="3" borderId="1" xfId="0" applyFont="1" applyFill="1" applyBorder="1" applyAlignment="1">
      <alignment horizontal="center" vertical="center" wrapText="1"/>
    </xf>
    <xf numFmtId="17" fontId="0" fillId="0" borderId="23" xfId="0" applyNumberFormat="1" applyBorder="1" applyAlignment="1">
      <alignment horizontal="center" vertical="center" wrapText="1"/>
    </xf>
    <xf numFmtId="0" fontId="18" fillId="2" borderId="32" xfId="0" applyFont="1" applyFill="1" applyBorder="1" applyAlignment="1" applyProtection="1">
      <alignment horizontal="center" vertical="center" wrapText="1"/>
      <protection locked="0"/>
    </xf>
    <xf numFmtId="0" fontId="18" fillId="2" borderId="17" xfId="0" applyFont="1" applyFill="1" applyBorder="1" applyAlignment="1" applyProtection="1">
      <alignment horizontal="center" vertical="center" wrapText="1"/>
      <protection locked="0"/>
    </xf>
    <xf numFmtId="0" fontId="0" fillId="0" borderId="32" xfId="0" applyBorder="1" applyAlignment="1">
      <alignment horizontal="center" vertical="center" wrapText="1"/>
    </xf>
    <xf numFmtId="0" fontId="0" fillId="0" borderId="38" xfId="0" applyBorder="1" applyAlignment="1">
      <alignment horizontal="center" vertical="center" wrapText="1"/>
    </xf>
    <xf numFmtId="0" fontId="14" fillId="2" borderId="0" xfId="0" applyFont="1" applyFill="1" applyAlignment="1">
      <alignment horizontal="center" vertical="center"/>
    </xf>
    <xf numFmtId="0" fontId="15" fillId="2" borderId="0" xfId="0" applyFont="1" applyFill="1" applyAlignment="1">
      <alignment horizontal="center"/>
    </xf>
    <xf numFmtId="0" fontId="0" fillId="6" borderId="0" xfId="0" applyFill="1"/>
    <xf numFmtId="0" fontId="0" fillId="6" borderId="0" xfId="0" applyFill="1" applyAlignment="1">
      <alignment horizontal="center"/>
    </xf>
    <xf numFmtId="0" fontId="0" fillId="0" borderId="0" xfId="0" applyAlignment="1">
      <alignment horizontal="left" wrapText="1"/>
    </xf>
    <xf numFmtId="0" fontId="0" fillId="0" borderId="0" xfId="0" applyAlignment="1">
      <alignment vertical="center" wrapText="1"/>
    </xf>
    <xf numFmtId="0" fontId="0" fillId="0" borderId="0" xfId="0" applyAlignment="1">
      <alignment vertical="top" wrapText="1"/>
    </xf>
    <xf numFmtId="0" fontId="0" fillId="0" borderId="0" xfId="0" applyAlignment="1">
      <alignment horizontal="left" vertical="center" wrapText="1"/>
    </xf>
    <xf numFmtId="0" fontId="0" fillId="0" borderId="0" xfId="0" applyAlignment="1">
      <alignment horizontal="center"/>
    </xf>
    <xf numFmtId="9" fontId="0" fillId="0" borderId="0" xfId="0" applyNumberFormat="1" applyAlignment="1">
      <alignment horizontal="center"/>
    </xf>
    <xf numFmtId="9" fontId="0" fillId="0" borderId="0" xfId="0" applyNumberFormat="1"/>
    <xf numFmtId="0" fontId="21" fillId="8" borderId="42" xfId="0" applyFont="1" applyFill="1" applyBorder="1" applyAlignment="1" applyProtection="1">
      <alignment horizontal="center" vertical="center" wrapText="1" readingOrder="1"/>
      <protection hidden="1"/>
    </xf>
    <xf numFmtId="0" fontId="21" fillId="8" borderId="43" xfId="0" applyFont="1" applyFill="1" applyBorder="1" applyAlignment="1" applyProtection="1">
      <alignment horizontal="center" vertical="center" wrapText="1" readingOrder="1"/>
      <protection hidden="1"/>
    </xf>
    <xf numFmtId="0" fontId="21" fillId="8" borderId="47" xfId="0" applyFont="1" applyFill="1" applyBorder="1" applyAlignment="1" applyProtection="1">
      <alignment horizontal="center" vertical="center" wrapText="1" readingOrder="1"/>
      <protection hidden="1"/>
    </xf>
    <xf numFmtId="0" fontId="21" fillId="8" borderId="44" xfId="0" applyFont="1" applyFill="1" applyBorder="1" applyAlignment="1" applyProtection="1">
      <alignment horizontal="center" vertical="center" wrapText="1" readingOrder="1"/>
      <protection hidden="1"/>
    </xf>
    <xf numFmtId="0" fontId="21" fillId="8" borderId="0" xfId="0" applyFont="1" applyFill="1" applyAlignment="1" applyProtection="1">
      <alignment horizontal="center" vertical="center" wrapText="1" readingOrder="1"/>
      <protection hidden="1"/>
    </xf>
    <xf numFmtId="0" fontId="21" fillId="8" borderId="41" xfId="0" applyFont="1" applyFill="1" applyBorder="1" applyAlignment="1" applyProtection="1">
      <alignment horizontal="center" vertical="center" wrapText="1" readingOrder="1"/>
      <protection hidden="1"/>
    </xf>
    <xf numFmtId="0" fontId="21" fillId="8" borderId="45" xfId="0" applyFont="1" applyFill="1" applyBorder="1" applyAlignment="1" applyProtection="1">
      <alignment horizontal="center" vertical="center" wrapText="1" readingOrder="1"/>
      <protection hidden="1"/>
    </xf>
    <xf numFmtId="0" fontId="21" fillId="8" borderId="46" xfId="0" applyFont="1" applyFill="1" applyBorder="1" applyAlignment="1" applyProtection="1">
      <alignment horizontal="center" vertical="center" wrapText="1" readingOrder="1"/>
      <protection hidden="1"/>
    </xf>
    <xf numFmtId="0" fontId="21" fillId="8" borderId="48" xfId="0" applyFont="1" applyFill="1" applyBorder="1" applyAlignment="1" applyProtection="1">
      <alignment horizontal="center" vertical="center" wrapText="1" readingOrder="1"/>
      <protection hidden="1"/>
    </xf>
    <xf numFmtId="0" fontId="21" fillId="9" borderId="42" xfId="0" applyFont="1" applyFill="1" applyBorder="1" applyAlignment="1" applyProtection="1">
      <alignment horizontal="center" wrapText="1" readingOrder="1"/>
      <protection hidden="1"/>
    </xf>
    <xf numFmtId="0" fontId="21" fillId="9" borderId="43" xfId="0" applyFont="1" applyFill="1" applyBorder="1" applyAlignment="1" applyProtection="1">
      <alignment horizontal="center" wrapText="1" readingOrder="1"/>
      <protection hidden="1"/>
    </xf>
    <xf numFmtId="0" fontId="21" fillId="9" borderId="47" xfId="0" applyFont="1" applyFill="1" applyBorder="1" applyAlignment="1" applyProtection="1">
      <alignment horizontal="center" wrapText="1" readingOrder="1"/>
      <protection hidden="1"/>
    </xf>
    <xf numFmtId="0" fontId="21" fillId="9" borderId="44" xfId="0" applyFont="1" applyFill="1" applyBorder="1" applyAlignment="1" applyProtection="1">
      <alignment horizontal="center" wrapText="1" readingOrder="1"/>
      <protection hidden="1"/>
    </xf>
    <xf numFmtId="0" fontId="21" fillId="9" borderId="0" xfId="0" applyFont="1" applyFill="1" applyAlignment="1" applyProtection="1">
      <alignment horizontal="center" wrapText="1" readingOrder="1"/>
      <protection hidden="1"/>
    </xf>
    <xf numFmtId="0" fontId="21" fillId="9" borderId="41" xfId="0" applyFont="1" applyFill="1" applyBorder="1" applyAlignment="1" applyProtection="1">
      <alignment horizontal="center" wrapText="1" readingOrder="1"/>
      <protection hidden="1"/>
    </xf>
    <xf numFmtId="0" fontId="21" fillId="9" borderId="45" xfId="0" applyFont="1" applyFill="1" applyBorder="1" applyAlignment="1" applyProtection="1">
      <alignment horizontal="center" wrapText="1" readingOrder="1"/>
      <protection hidden="1"/>
    </xf>
    <xf numFmtId="0" fontId="21" fillId="9" borderId="46" xfId="0" applyFont="1" applyFill="1" applyBorder="1" applyAlignment="1" applyProtection="1">
      <alignment horizontal="center" wrapText="1" readingOrder="1"/>
      <protection hidden="1"/>
    </xf>
    <xf numFmtId="0" fontId="21" fillId="9" borderId="48" xfId="0" applyFont="1" applyFill="1" applyBorder="1" applyAlignment="1" applyProtection="1">
      <alignment horizontal="center" wrapText="1" readingOrder="1"/>
      <protection hidden="1"/>
    </xf>
    <xf numFmtId="0" fontId="21" fillId="10" borderId="44" xfId="0" applyFont="1" applyFill="1" applyBorder="1" applyAlignment="1" applyProtection="1">
      <alignment horizontal="center" wrapText="1" readingOrder="1"/>
      <protection hidden="1"/>
    </xf>
    <xf numFmtId="0" fontId="21" fillId="10" borderId="0" xfId="0" applyFont="1" applyFill="1" applyAlignment="1" applyProtection="1">
      <alignment horizontal="center" wrapText="1" readingOrder="1"/>
      <protection hidden="1"/>
    </xf>
    <xf numFmtId="0" fontId="21" fillId="10" borderId="41" xfId="0" applyFont="1" applyFill="1" applyBorder="1" applyAlignment="1" applyProtection="1">
      <alignment horizontal="center" wrapText="1" readingOrder="1"/>
      <protection hidden="1"/>
    </xf>
    <xf numFmtId="0" fontId="21" fillId="11" borderId="42" xfId="0" applyFont="1" applyFill="1" applyBorder="1" applyAlignment="1" applyProtection="1">
      <alignment horizontal="center" wrapText="1" readingOrder="1"/>
      <protection hidden="1"/>
    </xf>
    <xf numFmtId="0" fontId="21" fillId="11" borderId="43" xfId="0" applyFont="1" applyFill="1" applyBorder="1" applyAlignment="1" applyProtection="1">
      <alignment horizontal="center" wrapText="1" readingOrder="1"/>
      <protection hidden="1"/>
    </xf>
    <xf numFmtId="0" fontId="21" fillId="11" borderId="47" xfId="0" applyFont="1" applyFill="1" applyBorder="1" applyAlignment="1" applyProtection="1">
      <alignment horizontal="center" wrapText="1" readingOrder="1"/>
      <protection hidden="1"/>
    </xf>
    <xf numFmtId="0" fontId="21" fillId="11" borderId="44" xfId="0" applyFont="1" applyFill="1" applyBorder="1" applyAlignment="1" applyProtection="1">
      <alignment horizontal="center" wrapText="1" readingOrder="1"/>
      <protection hidden="1"/>
    </xf>
    <xf numFmtId="0" fontId="21" fillId="11" borderId="0" xfId="0" applyFont="1" applyFill="1" applyAlignment="1" applyProtection="1">
      <alignment horizontal="center" wrapText="1" readingOrder="1"/>
      <protection hidden="1"/>
    </xf>
    <xf numFmtId="0" fontId="21" fillId="11" borderId="41" xfId="0" applyFont="1" applyFill="1" applyBorder="1" applyAlignment="1" applyProtection="1">
      <alignment horizontal="center" wrapText="1" readingOrder="1"/>
      <protection hidden="1"/>
    </xf>
    <xf numFmtId="0" fontId="21" fillId="11" borderId="45" xfId="0" applyFont="1" applyFill="1" applyBorder="1" applyAlignment="1" applyProtection="1">
      <alignment horizontal="center" wrapText="1" readingOrder="1"/>
      <protection hidden="1"/>
    </xf>
    <xf numFmtId="0" fontId="21" fillId="11" borderId="46" xfId="0" applyFont="1" applyFill="1" applyBorder="1" applyAlignment="1" applyProtection="1">
      <alignment horizontal="center" wrapText="1" readingOrder="1"/>
      <protection hidden="1"/>
    </xf>
    <xf numFmtId="0" fontId="21" fillId="11" borderId="48" xfId="0" applyFont="1" applyFill="1" applyBorder="1" applyAlignment="1" applyProtection="1">
      <alignment horizontal="center" wrapText="1" readingOrder="1"/>
      <protection hidden="1"/>
    </xf>
    <xf numFmtId="0" fontId="21" fillId="10" borderId="43" xfId="0" applyFont="1" applyFill="1" applyBorder="1" applyAlignment="1" applyProtection="1">
      <alignment horizontal="center" wrapText="1" readingOrder="1"/>
      <protection hidden="1"/>
    </xf>
    <xf numFmtId="0" fontId="21" fillId="10" borderId="47" xfId="0" applyFont="1" applyFill="1" applyBorder="1" applyAlignment="1" applyProtection="1">
      <alignment horizontal="center" wrapText="1" readingOrder="1"/>
      <protection hidden="1"/>
    </xf>
    <xf numFmtId="0" fontId="21" fillId="10" borderId="46" xfId="0" applyFont="1" applyFill="1" applyBorder="1" applyAlignment="1" applyProtection="1">
      <alignment horizontal="center" wrapText="1" readingOrder="1"/>
      <protection hidden="1"/>
    </xf>
    <xf numFmtId="0" fontId="21" fillId="10" borderId="48" xfId="0" applyFont="1" applyFill="1" applyBorder="1" applyAlignment="1" applyProtection="1">
      <alignment horizontal="center" wrapText="1" readingOrder="1"/>
      <protection hidden="1"/>
    </xf>
    <xf numFmtId="0" fontId="21" fillId="10" borderId="45" xfId="0" applyFont="1" applyFill="1" applyBorder="1" applyAlignment="1" applyProtection="1">
      <alignment horizontal="center" wrapText="1" readingOrder="1"/>
      <protection hidden="1"/>
    </xf>
    <xf numFmtId="0" fontId="22" fillId="9" borderId="43" xfId="0" applyFont="1" applyFill="1" applyBorder="1" applyAlignment="1" applyProtection="1">
      <alignment horizontal="center" wrapText="1" readingOrder="1"/>
      <protection hidden="1"/>
    </xf>
    <xf numFmtId="0" fontId="21" fillId="12" borderId="42" xfId="0" applyFont="1" applyFill="1" applyBorder="1" applyAlignment="1" applyProtection="1">
      <alignment horizontal="center" wrapText="1" readingOrder="1"/>
      <protection hidden="1"/>
    </xf>
    <xf numFmtId="0" fontId="21" fillId="12" borderId="43" xfId="0" applyFont="1" applyFill="1" applyBorder="1" applyAlignment="1" applyProtection="1">
      <alignment horizontal="center" wrapText="1" readingOrder="1"/>
      <protection hidden="1"/>
    </xf>
    <xf numFmtId="0" fontId="21" fillId="12" borderId="4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45" xfId="0" applyFont="1" applyFill="1" applyBorder="1" applyAlignment="1" applyProtection="1">
      <alignment horizontal="center" wrapText="1" readingOrder="1"/>
      <protection hidden="1"/>
    </xf>
    <xf numFmtId="0" fontId="21" fillId="12" borderId="46" xfId="0" applyFont="1" applyFill="1" applyBorder="1" applyAlignment="1" applyProtection="1">
      <alignment horizontal="center" wrapText="1" readingOrder="1"/>
      <protection hidden="1"/>
    </xf>
    <xf numFmtId="0" fontId="25" fillId="2" borderId="0" xfId="0" applyFont="1" applyFill="1"/>
    <xf numFmtId="0" fontId="27" fillId="13" borderId="66" xfId="0" applyFont="1" applyFill="1" applyBorder="1" applyAlignment="1">
      <alignment horizontal="center" vertical="center" wrapText="1" readingOrder="1"/>
    </xf>
    <xf numFmtId="0" fontId="27" fillId="13" borderId="67" xfId="0" applyFont="1" applyFill="1" applyBorder="1" applyAlignment="1">
      <alignment horizontal="center" vertical="center" wrapText="1" readingOrder="1"/>
    </xf>
    <xf numFmtId="0" fontId="27" fillId="2" borderId="38" xfId="0" applyFont="1" applyFill="1" applyBorder="1" applyAlignment="1">
      <alignment horizontal="center" vertical="center" wrapText="1" readingOrder="1"/>
    </xf>
    <xf numFmtId="0" fontId="28" fillId="2" borderId="38" xfId="0" applyFont="1" applyFill="1" applyBorder="1" applyAlignment="1">
      <alignment horizontal="justify" vertical="center" wrapText="1" readingOrder="1"/>
    </xf>
    <xf numFmtId="9" fontId="27" fillId="2" borderId="69" xfId="0" applyNumberFormat="1" applyFont="1" applyFill="1" applyBorder="1" applyAlignment="1">
      <alignment horizontal="center" vertical="center" wrapText="1" readingOrder="1"/>
    </xf>
    <xf numFmtId="0" fontId="27" fillId="2" borderId="23" xfId="0" applyFont="1" applyFill="1" applyBorder="1" applyAlignment="1">
      <alignment horizontal="center" vertical="center" wrapText="1" readingOrder="1"/>
    </xf>
    <xf numFmtId="0" fontId="28" fillId="2" borderId="23" xfId="0" applyFont="1" applyFill="1" applyBorder="1" applyAlignment="1">
      <alignment horizontal="justify" vertical="center" wrapText="1" readingOrder="1"/>
    </xf>
    <xf numFmtId="9" fontId="27" fillId="2" borderId="71" xfId="0" applyNumberFormat="1" applyFont="1" applyFill="1" applyBorder="1" applyAlignment="1">
      <alignment horizontal="center" vertical="center" wrapText="1" readingOrder="1"/>
    </xf>
    <xf numFmtId="9" fontId="2" fillId="2" borderId="0" xfId="0" applyNumberFormat="1" applyFont="1" applyFill="1"/>
    <xf numFmtId="0" fontId="28" fillId="2" borderId="71" xfId="0" applyFont="1" applyFill="1" applyBorder="1" applyAlignment="1">
      <alignment horizontal="center" vertical="center" wrapText="1" readingOrder="1"/>
    </xf>
    <xf numFmtId="0" fontId="27" fillId="2" borderId="24" xfId="0" applyFont="1" applyFill="1" applyBorder="1" applyAlignment="1">
      <alignment horizontal="center" vertical="center" wrapText="1" readingOrder="1"/>
    </xf>
    <xf numFmtId="0" fontId="28" fillId="2" borderId="24" xfId="0" applyFont="1" applyFill="1" applyBorder="1" applyAlignment="1">
      <alignment horizontal="justify" vertical="center" wrapText="1" readingOrder="1"/>
    </xf>
    <xf numFmtId="0" fontId="28" fillId="2" borderId="73" xfId="0" applyFont="1" applyFill="1" applyBorder="1" applyAlignment="1">
      <alignment horizontal="center" vertical="center" wrapText="1" readingOrder="1"/>
    </xf>
    <xf numFmtId="0" fontId="30" fillId="2" borderId="0" xfId="0" applyFont="1" applyFill="1"/>
    <xf numFmtId="0" fontId="2" fillId="2" borderId="23" xfId="0" applyFont="1" applyFill="1" applyBorder="1"/>
    <xf numFmtId="0" fontId="27" fillId="6" borderId="23" xfId="0" applyFont="1" applyFill="1" applyBorder="1" applyAlignment="1">
      <alignment horizontal="center" vertical="center" wrapText="1" readingOrder="1"/>
    </xf>
    <xf numFmtId="0" fontId="27" fillId="6" borderId="38" xfId="0" applyFont="1" applyFill="1" applyBorder="1" applyAlignment="1">
      <alignment horizontal="center" vertical="center" wrapText="1" readingOrder="1"/>
    </xf>
    <xf numFmtId="9" fontId="2" fillId="2" borderId="23" xfId="0" applyNumberFormat="1" applyFont="1" applyFill="1" applyBorder="1"/>
    <xf numFmtId="9" fontId="0" fillId="2" borderId="0" xfId="0" applyNumberFormat="1" applyFill="1"/>
    <xf numFmtId="0" fontId="32" fillId="2" borderId="0" xfId="0" applyFont="1" applyFill="1"/>
    <xf numFmtId="0" fontId="33" fillId="2" borderId="0" xfId="0" applyFont="1" applyFill="1" applyAlignment="1">
      <alignment horizontal="center" vertical="center" wrapText="1"/>
    </xf>
    <xf numFmtId="0" fontId="34" fillId="14" borderId="0" xfId="0" applyFont="1" applyFill="1" applyAlignment="1">
      <alignment horizontal="center" vertical="center" wrapText="1" readingOrder="1"/>
    </xf>
    <xf numFmtId="0" fontId="35" fillId="11" borderId="74" xfId="0" applyFont="1" applyFill="1" applyBorder="1" applyAlignment="1">
      <alignment horizontal="center" vertical="center" wrapText="1" readingOrder="1"/>
    </xf>
    <xf numFmtId="0" fontId="35" fillId="0" borderId="74" xfId="0" applyFont="1" applyBorder="1" applyAlignment="1">
      <alignment horizontal="center" vertical="center" wrapText="1" readingOrder="1"/>
    </xf>
    <xf numFmtId="0" fontId="35" fillId="0" borderId="74" xfId="0" applyFont="1" applyBorder="1" applyAlignment="1">
      <alignment horizontal="justify" vertical="center" wrapText="1" readingOrder="1"/>
    </xf>
    <xf numFmtId="9" fontId="35" fillId="0" borderId="75" xfId="0" applyNumberFormat="1" applyFont="1" applyBorder="1" applyAlignment="1">
      <alignment horizontal="justify" vertical="center" wrapText="1" readingOrder="1"/>
    </xf>
    <xf numFmtId="0" fontId="35" fillId="15" borderId="75" xfId="0" applyFont="1" applyFill="1" applyBorder="1" applyAlignment="1">
      <alignment horizontal="center" vertical="center" wrapText="1" readingOrder="1"/>
    </xf>
    <xf numFmtId="0" fontId="35" fillId="0" borderId="75" xfId="0" applyFont="1" applyBorder="1" applyAlignment="1">
      <alignment horizontal="center" vertical="center" wrapText="1" readingOrder="1"/>
    </xf>
    <xf numFmtId="0" fontId="35" fillId="0" borderId="75" xfId="0" applyFont="1" applyBorder="1" applyAlignment="1">
      <alignment horizontal="justify" vertical="center" wrapText="1" readingOrder="1"/>
    </xf>
    <xf numFmtId="0" fontId="35" fillId="16" borderId="75" xfId="0" applyFont="1" applyFill="1" applyBorder="1" applyAlignment="1">
      <alignment horizontal="center" vertical="center" wrapText="1" readingOrder="1"/>
    </xf>
    <xf numFmtId="0" fontId="35" fillId="17" borderId="75" xfId="0" applyFont="1" applyFill="1" applyBorder="1" applyAlignment="1">
      <alignment horizontal="center" vertical="center" wrapText="1" readingOrder="1"/>
    </xf>
    <xf numFmtId="0" fontId="36" fillId="18" borderId="75" xfId="0" applyFont="1" applyFill="1" applyBorder="1" applyAlignment="1">
      <alignment horizontal="center" vertical="center" wrapText="1" readingOrder="1"/>
    </xf>
    <xf numFmtId="0" fontId="37" fillId="2" borderId="0" xfId="0" applyFont="1" applyFill="1" applyAlignment="1">
      <alignment horizontal="justify" vertical="center" wrapText="1" readingOrder="1"/>
    </xf>
    <xf numFmtId="0" fontId="38" fillId="0" borderId="23" xfId="0" applyFont="1" applyBorder="1" applyAlignment="1">
      <alignment horizontal="left" vertical="center" wrapText="1"/>
    </xf>
    <xf numFmtId="0" fontId="39" fillId="2" borderId="0" xfId="0" applyFont="1" applyFill="1" applyAlignment="1">
      <alignment vertical="center"/>
    </xf>
    <xf numFmtId="0" fontId="38" fillId="0" borderId="0" xfId="0" applyFont="1" applyAlignment="1">
      <alignment horizontal="left" vertical="center" wrapText="1"/>
    </xf>
    <xf numFmtId="0" fontId="18" fillId="2" borderId="0" xfId="0" applyFont="1" applyFill="1"/>
    <xf numFmtId="0" fontId="37" fillId="0" borderId="0" xfId="0" applyFont="1" applyAlignment="1">
      <alignment horizontal="justify" vertical="center" wrapText="1" readingOrder="1"/>
    </xf>
    <xf numFmtId="0" fontId="40" fillId="0" borderId="0" xfId="0" applyFont="1" applyAlignment="1">
      <alignment vertical="center"/>
    </xf>
    <xf numFmtId="0" fontId="41" fillId="0" borderId="0" xfId="0" applyFont="1"/>
    <xf numFmtId="0" fontId="42" fillId="0" borderId="0" xfId="0" applyFont="1"/>
    <xf numFmtId="0" fontId="18" fillId="0" borderId="0" xfId="0" applyFont="1"/>
    <xf numFmtId="0" fontId="44" fillId="0" borderId="0" xfId="0" applyFont="1" applyAlignment="1">
      <alignment horizontal="center" vertical="center" wrapText="1"/>
    </xf>
    <xf numFmtId="0" fontId="45" fillId="14" borderId="0" xfId="0" applyFont="1" applyFill="1" applyAlignment="1">
      <alignment horizontal="center" vertical="center" wrapText="1" readingOrder="1"/>
    </xf>
    <xf numFmtId="0" fontId="46" fillId="11" borderId="74" xfId="0" applyFont="1" applyFill="1" applyBorder="1" applyAlignment="1">
      <alignment horizontal="center" vertical="center" wrapText="1" readingOrder="1"/>
    </xf>
    <xf numFmtId="0" fontId="46" fillId="0" borderId="74" xfId="0" applyFont="1" applyBorder="1" applyAlignment="1">
      <alignment horizontal="justify" vertical="center" wrapText="1" readingOrder="1"/>
    </xf>
    <xf numFmtId="9" fontId="46" fillId="0" borderId="74" xfId="0" applyNumberFormat="1" applyFont="1" applyBorder="1" applyAlignment="1">
      <alignment horizontal="center" vertical="center" wrapText="1" readingOrder="1"/>
    </xf>
    <xf numFmtId="0" fontId="46" fillId="15" borderId="75" xfId="0" applyFont="1" applyFill="1" applyBorder="1" applyAlignment="1">
      <alignment horizontal="center" vertical="center" wrapText="1" readingOrder="1"/>
    </xf>
    <xf numFmtId="0" fontId="46" fillId="0" borderId="75" xfId="0" applyFont="1" applyBorder="1" applyAlignment="1">
      <alignment horizontal="justify" vertical="center" wrapText="1" readingOrder="1"/>
    </xf>
    <xf numFmtId="9" fontId="46" fillId="0" borderId="75" xfId="0" applyNumberFormat="1" applyFont="1" applyBorder="1" applyAlignment="1">
      <alignment horizontal="center" vertical="center" wrapText="1" readingOrder="1"/>
    </xf>
    <xf numFmtId="0" fontId="46" fillId="16" borderId="75" xfId="0" applyFont="1" applyFill="1" applyBorder="1" applyAlignment="1">
      <alignment horizontal="center" vertical="center" wrapText="1" readingOrder="1"/>
    </xf>
    <xf numFmtId="0" fontId="46" fillId="17" borderId="75" xfId="0" applyFont="1" applyFill="1" applyBorder="1" applyAlignment="1">
      <alignment horizontal="center" vertical="center" wrapText="1" readingOrder="1"/>
    </xf>
    <xf numFmtId="0" fontId="47" fillId="18" borderId="75" xfId="0" applyFont="1" applyFill="1" applyBorder="1" applyAlignment="1">
      <alignment horizontal="center" vertical="center" wrapText="1" readingOrder="1"/>
    </xf>
    <xf numFmtId="0" fontId="39" fillId="2" borderId="0" xfId="0" applyFont="1" applyFill="1" applyAlignment="1">
      <alignment horizontal="left" vertical="center"/>
    </xf>
    <xf numFmtId="0" fontId="48" fillId="2" borderId="0" xfId="0" applyFont="1" applyFill="1" applyAlignment="1">
      <alignment horizontal="center" vertical="center"/>
    </xf>
    <xf numFmtId="0" fontId="5" fillId="20" borderId="77" xfId="0" applyFont="1" applyFill="1" applyBorder="1" applyAlignment="1">
      <alignment horizontal="center" vertical="center" wrapText="1"/>
    </xf>
    <xf numFmtId="0" fontId="5" fillId="20" borderId="77" xfId="0" applyFont="1" applyFill="1" applyBorder="1" applyAlignment="1">
      <alignment horizontal="center" vertical="center"/>
    </xf>
    <xf numFmtId="0" fontId="5" fillId="20" borderId="62" xfId="0" applyFont="1" applyFill="1" applyBorder="1" applyAlignment="1">
      <alignment horizontal="center" vertical="center"/>
    </xf>
    <xf numFmtId="0" fontId="50" fillId="2" borderId="79" xfId="0" applyFont="1" applyFill="1" applyBorder="1" applyAlignment="1">
      <alignment vertical="top" wrapText="1"/>
    </xf>
    <xf numFmtId="0" fontId="50" fillId="2" borderId="80" xfId="0" applyFont="1" applyFill="1" applyBorder="1" applyAlignment="1">
      <alignment vertical="top" wrapText="1"/>
    </xf>
    <xf numFmtId="0" fontId="50" fillId="2" borderId="78" xfId="0" applyFont="1" applyFill="1" applyBorder="1" applyAlignment="1">
      <alignment vertical="top" wrapText="1"/>
    </xf>
    <xf numFmtId="0" fontId="51" fillId="2" borderId="44" xfId="3" applyFont="1" applyFill="1" applyBorder="1" applyAlignment="1">
      <alignment horizontal="left" vertical="top" wrapText="1"/>
    </xf>
    <xf numFmtId="0" fontId="52" fillId="2" borderId="0" xfId="3" applyFont="1" applyFill="1" applyAlignment="1">
      <alignment horizontal="left" vertical="top" wrapText="1"/>
    </xf>
    <xf numFmtId="0" fontId="52" fillId="2" borderId="41" xfId="3" applyFont="1" applyFill="1" applyBorder="1" applyAlignment="1">
      <alignment horizontal="left" vertical="top" wrapText="1"/>
    </xf>
    <xf numFmtId="0" fontId="54" fillId="2" borderId="44" xfId="3" applyFont="1" applyFill="1" applyBorder="1"/>
    <xf numFmtId="0" fontId="54" fillId="2" borderId="0" xfId="3" applyFont="1" applyFill="1"/>
    <xf numFmtId="0" fontId="55" fillId="2" borderId="0" xfId="3" applyFont="1" applyFill="1" applyAlignment="1">
      <alignment horizontal="left" vertical="center" wrapText="1"/>
    </xf>
    <xf numFmtId="0" fontId="54" fillId="2" borderId="0" xfId="3" applyFont="1" applyFill="1" applyAlignment="1">
      <alignment horizontal="left" vertical="center" wrapText="1"/>
    </xf>
    <xf numFmtId="0" fontId="54" fillId="2" borderId="41" xfId="3" applyFont="1" applyFill="1" applyBorder="1"/>
    <xf numFmtId="0" fontId="57" fillId="2" borderId="0" xfId="0" applyFont="1" applyFill="1" applyAlignment="1">
      <alignment horizontal="left" vertical="center" wrapText="1"/>
    </xf>
    <xf numFmtId="0" fontId="58" fillId="2" borderId="0" xfId="0" applyFont="1" applyFill="1" applyAlignment="1">
      <alignment horizontal="left" vertical="top" wrapText="1"/>
    </xf>
    <xf numFmtId="0" fontId="59" fillId="0" borderId="0" xfId="0" applyFont="1" applyAlignment="1">
      <alignment horizontal="center" wrapText="1"/>
    </xf>
    <xf numFmtId="0" fontId="60" fillId="0" borderId="0" xfId="0" applyFont="1" applyAlignment="1">
      <alignment horizontal="center"/>
    </xf>
    <xf numFmtId="0" fontId="61" fillId="3" borderId="27" xfId="0" applyFont="1" applyFill="1" applyBorder="1" applyAlignment="1">
      <alignment horizontal="center"/>
    </xf>
    <xf numFmtId="0" fontId="61" fillId="3" borderId="108" xfId="0" applyFont="1" applyFill="1" applyBorder="1" applyAlignment="1">
      <alignment horizontal="center"/>
    </xf>
    <xf numFmtId="0" fontId="61" fillId="3" borderId="109" xfId="0" applyFont="1" applyFill="1" applyBorder="1" applyAlignment="1">
      <alignment horizontal="center"/>
    </xf>
    <xf numFmtId="0" fontId="62" fillId="6" borderId="32" xfId="0" applyFont="1" applyFill="1" applyBorder="1" applyAlignment="1">
      <alignment horizontal="center" vertical="center" wrapText="1"/>
    </xf>
    <xf numFmtId="0" fontId="62" fillId="6" borderId="27" xfId="0" applyFont="1" applyFill="1" applyBorder="1" applyAlignment="1">
      <alignment horizontal="center" vertical="center"/>
    </xf>
    <xf numFmtId="0" fontId="62" fillId="6" borderId="108" xfId="0" applyFont="1" applyFill="1" applyBorder="1" applyAlignment="1">
      <alignment horizontal="center" vertical="center"/>
    </xf>
    <xf numFmtId="0" fontId="62" fillId="6" borderId="109" xfId="0" applyFont="1" applyFill="1" applyBorder="1" applyAlignment="1">
      <alignment horizontal="center" vertical="center"/>
    </xf>
    <xf numFmtId="0" fontId="62" fillId="6" borderId="23" xfId="0" applyFont="1" applyFill="1" applyBorder="1" applyAlignment="1">
      <alignment horizontal="center" vertical="center"/>
    </xf>
    <xf numFmtId="0" fontId="62" fillId="6" borderId="38" xfId="0" applyFont="1" applyFill="1" applyBorder="1" applyAlignment="1">
      <alignment horizontal="center" vertical="center" wrapText="1"/>
    </xf>
    <xf numFmtId="0" fontId="61" fillId="21" borderId="23" xfId="0" applyFont="1" applyFill="1" applyBorder="1" applyAlignment="1">
      <alignment horizontal="center"/>
    </xf>
    <xf numFmtId="0" fontId="61" fillId="21" borderId="23" xfId="0" applyFont="1" applyFill="1" applyBorder="1" applyAlignment="1">
      <alignment vertical="center" wrapText="1"/>
    </xf>
    <xf numFmtId="0" fontId="63" fillId="0" borderId="23" xfId="0" applyFont="1" applyBorder="1" applyAlignment="1">
      <alignment horizontal="left" vertical="center" wrapText="1"/>
    </xf>
    <xf numFmtId="0" fontId="63" fillId="0" borderId="23" xfId="0" applyFont="1" applyBorder="1" applyAlignment="1">
      <alignment horizontal="center" vertical="center" wrapText="1"/>
    </xf>
    <xf numFmtId="0" fontId="63" fillId="0" borderId="23" xfId="0" applyFont="1" applyBorder="1" applyAlignment="1">
      <alignment horizontal="justify" vertical="center" wrapText="1"/>
    </xf>
    <xf numFmtId="0" fontId="64" fillId="0" borderId="0" xfId="0" applyFont="1"/>
    <xf numFmtId="0" fontId="65" fillId="2" borderId="23" xfId="0" applyFont="1" applyFill="1" applyBorder="1" applyAlignment="1">
      <alignment horizontal="left" vertical="center" wrapText="1"/>
    </xf>
    <xf numFmtId="0" fontId="66" fillId="2" borderId="23" xfId="0" applyFont="1" applyFill="1" applyBorder="1" applyAlignment="1">
      <alignment horizontal="left" vertical="center" wrapText="1"/>
    </xf>
    <xf numFmtId="0" fontId="67" fillId="0" borderId="32" xfId="0" applyFont="1" applyBorder="1" applyAlignment="1">
      <alignment horizontal="left" vertical="center" wrapText="1"/>
    </xf>
    <xf numFmtId="0" fontId="63" fillId="2" borderId="23" xfId="0" applyFont="1" applyFill="1" applyBorder="1" applyAlignment="1">
      <alignment horizontal="center" wrapText="1"/>
    </xf>
    <xf numFmtId="0" fontId="67" fillId="0" borderId="23" xfId="0" applyFont="1" applyBorder="1" applyAlignment="1">
      <alignment horizontal="left" vertical="center" wrapText="1"/>
    </xf>
    <xf numFmtId="0" fontId="67" fillId="2" borderId="23" xfId="0" applyFont="1" applyFill="1" applyBorder="1" applyAlignment="1">
      <alignment horizontal="justify" vertical="top" wrapText="1"/>
    </xf>
    <xf numFmtId="0" fontId="63" fillId="2" borderId="23" xfId="0" applyFont="1" applyFill="1" applyBorder="1" applyAlignment="1">
      <alignment horizontal="center"/>
    </xf>
    <xf numFmtId="0" fontId="65" fillId="0" borderId="23" xfId="0" applyFont="1" applyBorder="1" applyAlignment="1">
      <alignment horizontal="center" vertical="center" wrapText="1"/>
    </xf>
    <xf numFmtId="0" fontId="63" fillId="2" borderId="23" xfId="0" applyFont="1" applyFill="1" applyBorder="1" applyAlignment="1">
      <alignment horizontal="center" vertical="center" wrapText="1"/>
    </xf>
    <xf numFmtId="0" fontId="66" fillId="0" borderId="23" xfId="0" applyFont="1" applyBorder="1" applyAlignment="1">
      <alignment horizontal="left" vertical="center" wrapText="1"/>
    </xf>
    <xf numFmtId="0" fontId="68" fillId="0" borderId="23" xfId="0" applyFont="1" applyBorder="1" applyAlignment="1">
      <alignment horizontal="center" vertical="center" wrapText="1"/>
    </xf>
    <xf numFmtId="0" fontId="66" fillId="0" borderId="0" xfId="0" applyFont="1"/>
    <xf numFmtId="0" fontId="66" fillId="2" borderId="0" xfId="0" applyFont="1" applyFill="1"/>
    <xf numFmtId="0" fontId="69" fillId="0" borderId="0" xfId="0" applyFont="1"/>
    <xf numFmtId="0" fontId="32" fillId="0" borderId="0" xfId="0" applyFont="1" applyAlignment="1">
      <alignment horizontal="left"/>
    </xf>
    <xf numFmtId="0" fontId="32" fillId="0" borderId="0" xfId="0" applyFont="1" applyAlignment="1">
      <alignment horizontal="center"/>
    </xf>
    <xf numFmtId="0" fontId="32" fillId="0" borderId="0" xfId="0" applyFont="1"/>
    <xf numFmtId="0" fontId="32" fillId="0" borderId="0" xfId="0" applyFont="1" applyProtection="1">
      <protection locked="0"/>
    </xf>
    <xf numFmtId="0" fontId="70" fillId="0" borderId="0" xfId="0" applyFont="1" applyAlignment="1" applyProtection="1">
      <alignment horizontal="center" vertical="center"/>
      <protection locked="0"/>
    </xf>
    <xf numFmtId="0" fontId="71" fillId="0" borderId="0" xfId="0" applyFont="1" applyAlignment="1" applyProtection="1">
      <alignment vertical="center"/>
      <protection locked="0"/>
    </xf>
    <xf numFmtId="0" fontId="72" fillId="22" borderId="0" xfId="0" applyFont="1" applyFill="1" applyAlignment="1" applyProtection="1">
      <alignment horizontal="left" vertical="center"/>
      <protection locked="0"/>
    </xf>
    <xf numFmtId="0" fontId="74" fillId="21" borderId="0" xfId="0" applyFont="1" applyFill="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2" fillId="22" borderId="0" xfId="0" applyFont="1" applyFill="1" applyAlignment="1" applyProtection="1">
      <alignment horizontal="left" vertical="center" wrapText="1"/>
      <protection locked="0"/>
    </xf>
    <xf numFmtId="0" fontId="72" fillId="0" borderId="0" xfId="0" applyFont="1" applyAlignment="1" applyProtection="1">
      <alignment horizontal="left"/>
      <protection locked="0"/>
    </xf>
    <xf numFmtId="0" fontId="32" fillId="0" borderId="0" xfId="0" applyFont="1" applyAlignment="1" applyProtection="1">
      <alignment horizontal="center" vertical="center"/>
      <protection locked="0"/>
    </xf>
    <xf numFmtId="0" fontId="73" fillId="23" borderId="0" xfId="0" applyFont="1" applyFill="1" applyAlignment="1" applyProtection="1">
      <alignment horizontal="left"/>
      <protection locked="0"/>
    </xf>
    <xf numFmtId="0" fontId="75" fillId="23" borderId="0" xfId="0" applyFont="1" applyFill="1"/>
    <xf numFmtId="0" fontId="75" fillId="23" borderId="0" xfId="0" applyFont="1" applyFill="1" applyAlignment="1" applyProtection="1">
      <alignment horizontal="center" vertical="center"/>
      <protection locked="0"/>
    </xf>
    <xf numFmtId="0" fontId="72" fillId="22" borderId="23" xfId="0" applyFont="1" applyFill="1" applyBorder="1" applyAlignment="1">
      <alignment horizontal="center" vertical="top" wrapText="1" readingOrder="1"/>
    </xf>
    <xf numFmtId="0" fontId="72" fillId="22" borderId="23" xfId="0" applyFont="1" applyFill="1" applyBorder="1" applyAlignment="1">
      <alignment horizontal="center" vertical="center" wrapText="1" readingOrder="1"/>
    </xf>
    <xf numFmtId="0" fontId="78" fillId="0" borderId="23" xfId="0" applyFont="1" applyBorder="1" applyAlignment="1">
      <alignment horizontal="center" vertical="center" wrapText="1" readingOrder="1"/>
    </xf>
    <xf numFmtId="0" fontId="2" fillId="0" borderId="23" xfId="0" applyFont="1" applyBorder="1" applyAlignment="1">
      <alignment horizontal="justify" vertical="center" wrapText="1"/>
    </xf>
    <xf numFmtId="0" fontId="78" fillId="0" borderId="32" xfId="0" applyFont="1" applyBorder="1" applyAlignment="1">
      <alignment vertical="center" wrapText="1"/>
    </xf>
    <xf numFmtId="0" fontId="2" fillId="0" borderId="23" xfId="0" applyFont="1" applyBorder="1" applyAlignment="1">
      <alignment horizontal="left" vertical="center" wrapText="1" readingOrder="1"/>
    </xf>
    <xf numFmtId="0" fontId="2" fillId="0" borderId="23" xfId="0" applyFont="1" applyBorder="1" applyAlignment="1">
      <alignment horizontal="justify" vertical="center" wrapText="1" readingOrder="1"/>
    </xf>
    <xf numFmtId="0" fontId="78" fillId="10" borderId="23" xfId="0" applyFont="1" applyFill="1" applyBorder="1" applyAlignment="1">
      <alignment vertical="top" wrapText="1"/>
    </xf>
    <xf numFmtId="0" fontId="77" fillId="0" borderId="38" xfId="0" applyFont="1" applyBorder="1" applyAlignment="1">
      <alignment horizontal="center" vertical="center" wrapText="1" readingOrder="1"/>
    </xf>
    <xf numFmtId="0" fontId="78" fillId="0" borderId="38" xfId="0" applyFont="1" applyBorder="1" applyAlignment="1">
      <alignment vertical="center" wrapText="1"/>
    </xf>
    <xf numFmtId="0" fontId="79" fillId="0" borderId="23" xfId="0" applyFont="1" applyBorder="1" applyAlignment="1">
      <alignment horizontal="left" vertical="center" wrapText="1"/>
    </xf>
    <xf numFmtId="0" fontId="78" fillId="0" borderId="23" xfId="0" applyFont="1" applyBorder="1" applyAlignment="1">
      <alignment horizontal="justify" vertical="center" wrapText="1"/>
    </xf>
    <xf numFmtId="0" fontId="79" fillId="0" borderId="23" xfId="0" applyFont="1" applyBorder="1" applyAlignment="1">
      <alignment vertical="center" wrapText="1"/>
    </xf>
    <xf numFmtId="0" fontId="77" fillId="2" borderId="23" xfId="0" applyFont="1" applyFill="1" applyBorder="1" applyAlignment="1">
      <alignment vertical="center" wrapText="1"/>
    </xf>
    <xf numFmtId="0" fontId="66" fillId="0" borderId="23" xfId="0" applyFont="1" applyBorder="1" applyAlignment="1">
      <alignment vertical="center" wrapText="1"/>
    </xf>
    <xf numFmtId="0" fontId="77" fillId="0" borderId="23" xfId="0" applyFont="1" applyBorder="1" applyAlignment="1">
      <alignment vertical="center" wrapText="1"/>
    </xf>
    <xf numFmtId="0" fontId="2" fillId="10" borderId="23" xfId="0" applyFont="1" applyFill="1" applyBorder="1" applyAlignment="1">
      <alignment horizontal="justify" vertical="center" wrapText="1"/>
    </xf>
    <xf numFmtId="0" fontId="78" fillId="0" borderId="23" xfId="0" applyFont="1" applyBorder="1" applyAlignment="1">
      <alignment vertical="center" wrapText="1"/>
    </xf>
    <xf numFmtId="0" fontId="80" fillId="0" borderId="23" xfId="0" applyFont="1" applyBorder="1" applyAlignment="1">
      <alignment vertical="center" wrapText="1"/>
    </xf>
    <xf numFmtId="0" fontId="2" fillId="0" borderId="23" xfId="0" applyFont="1" applyBorder="1"/>
    <xf numFmtId="0" fontId="77" fillId="0" borderId="0" xfId="0" applyFont="1" applyAlignment="1">
      <alignment horizontal="justify" vertical="center" wrapText="1"/>
    </xf>
    <xf numFmtId="0" fontId="80" fillId="0" borderId="23" xfId="0" applyFont="1" applyBorder="1" applyAlignment="1">
      <alignment horizontal="center" vertical="center" wrapText="1" readingOrder="1"/>
    </xf>
    <xf numFmtId="0" fontId="81" fillId="24" borderId="27" xfId="0" applyFont="1" applyFill="1" applyBorder="1" applyAlignment="1">
      <alignment horizontal="center" vertical="top" wrapText="1" readingOrder="1"/>
    </xf>
    <xf numFmtId="0" fontId="81" fillId="24" borderId="109" xfId="0" applyFont="1" applyFill="1" applyBorder="1" applyAlignment="1">
      <alignment horizontal="center" vertical="top" wrapText="1" readingOrder="1"/>
    </xf>
    <xf numFmtId="0" fontId="72" fillId="24" borderId="23" xfId="0" applyFont="1" applyFill="1" applyBorder="1" applyAlignment="1">
      <alignment horizontal="center" vertical="top" wrapText="1" readingOrder="1"/>
    </xf>
    <xf numFmtId="0" fontId="2" fillId="0" borderId="23" xfId="0" applyFont="1" applyBorder="1" applyAlignment="1">
      <alignment horizontal="center" vertical="center" wrapText="1" readingOrder="1"/>
    </xf>
    <xf numFmtId="0" fontId="67" fillId="0" borderId="23" xfId="0" applyFont="1" applyBorder="1" applyAlignment="1">
      <alignment horizontal="left" vertical="center" wrapText="1" readingOrder="1"/>
    </xf>
    <xf numFmtId="0" fontId="78" fillId="0" borderId="32" xfId="0" applyFont="1" applyBorder="1" applyAlignment="1">
      <alignment horizontal="center" vertical="center" wrapText="1" readingOrder="1"/>
    </xf>
    <xf numFmtId="0" fontId="2" fillId="0" borderId="32" xfId="0" applyFont="1" applyBorder="1" applyAlignment="1">
      <alignment horizontal="justify" vertical="center" wrapText="1" readingOrder="1"/>
    </xf>
    <xf numFmtId="0" fontId="63" fillId="0" borderId="23" xfId="0" applyFont="1" applyBorder="1" applyAlignment="1">
      <alignment horizontal="justify" vertical="center" wrapText="1" readingOrder="1"/>
    </xf>
    <xf numFmtId="0" fontId="65" fillId="0" borderId="23" xfId="0" applyFont="1" applyBorder="1" applyAlignment="1">
      <alignment horizontal="left" vertical="center" wrapText="1" readingOrder="1"/>
    </xf>
    <xf numFmtId="0" fontId="65" fillId="0" borderId="23" xfId="0" applyFont="1" applyBorder="1" applyAlignment="1">
      <alignment vertical="center" wrapText="1" readingOrder="1"/>
    </xf>
    <xf numFmtId="0" fontId="67" fillId="0" borderId="23" xfId="0" applyFont="1" applyBorder="1" applyAlignment="1">
      <alignment vertical="top" wrapText="1" readingOrder="1"/>
    </xf>
    <xf numFmtId="0" fontId="63" fillId="0" borderId="23" xfId="0" applyFont="1" applyBorder="1" applyAlignment="1">
      <alignment horizontal="center" vertical="center" wrapText="1" readingOrder="1"/>
    </xf>
    <xf numFmtId="0" fontId="2" fillId="0" borderId="23" xfId="0" applyFont="1" applyBorder="1" applyAlignment="1">
      <alignment horizontal="left" vertical="center" wrapText="1"/>
    </xf>
    <xf numFmtId="0" fontId="78" fillId="0" borderId="23" xfId="0" applyFont="1" applyBorder="1" applyAlignment="1">
      <alignment horizontal="center" vertical="center" wrapText="1"/>
    </xf>
    <xf numFmtId="0" fontId="79" fillId="0" borderId="23" xfId="0" applyFont="1" applyBorder="1" applyAlignment="1">
      <alignment horizontal="left" vertical="center" wrapText="1" readingOrder="1"/>
    </xf>
    <xf numFmtId="0" fontId="80" fillId="2" borderId="23" xfId="0" applyFont="1" applyFill="1" applyBorder="1" applyAlignment="1">
      <alignment horizontal="justify" vertical="top" wrapText="1"/>
    </xf>
    <xf numFmtId="0" fontId="67" fillId="2" borderId="61" xfId="0" applyFont="1" applyFill="1" applyBorder="1" applyAlignment="1">
      <alignment wrapText="1"/>
    </xf>
    <xf numFmtId="0" fontId="67" fillId="2" borderId="23" xfId="0" applyFont="1" applyFill="1" applyBorder="1" applyAlignment="1">
      <alignment horizontal="left" vertical="center" wrapText="1"/>
    </xf>
    <xf numFmtId="0" fontId="78" fillId="2" borderId="23" xfId="0" applyFont="1" applyFill="1" applyBorder="1" applyAlignment="1">
      <alignment horizontal="center" vertical="center" wrapText="1"/>
    </xf>
    <xf numFmtId="0" fontId="2" fillId="2" borderId="23" xfId="0" applyFont="1" applyFill="1" applyBorder="1" applyAlignment="1">
      <alignment horizontal="left" vertical="center" wrapText="1"/>
    </xf>
    <xf numFmtId="0" fontId="79" fillId="0" borderId="23" xfId="0" applyFont="1" applyBorder="1" applyAlignment="1">
      <alignment horizontal="justify" vertical="center" wrapText="1" readingOrder="1"/>
    </xf>
    <xf numFmtId="0" fontId="80" fillId="0" borderId="23" xfId="0" applyFont="1" applyBorder="1" applyAlignment="1">
      <alignment horizontal="left" vertical="center" wrapText="1"/>
    </xf>
    <xf numFmtId="0" fontId="79" fillId="0" borderId="38" xfId="0" applyFont="1" applyBorder="1" applyAlignment="1">
      <alignment horizontal="left" vertical="center" wrapText="1"/>
    </xf>
    <xf numFmtId="0" fontId="79" fillId="0" borderId="23" xfId="0" applyFont="1" applyBorder="1" applyAlignment="1">
      <alignment horizontal="justify" vertical="center" wrapText="1"/>
    </xf>
    <xf numFmtId="0" fontId="66" fillId="2" borderId="23" xfId="0" applyFont="1" applyFill="1" applyBorder="1" applyAlignment="1">
      <alignment vertical="center" wrapText="1"/>
    </xf>
    <xf numFmtId="0" fontId="77" fillId="25" borderId="67" xfId="0" applyFont="1" applyFill="1" applyBorder="1" applyAlignment="1">
      <alignment wrapText="1" readingOrder="1"/>
    </xf>
    <xf numFmtId="0" fontId="77" fillId="2" borderId="23" xfId="0" applyFont="1" applyFill="1" applyBorder="1" applyAlignment="1">
      <alignment horizontal="left" vertical="center" wrapText="1"/>
    </xf>
    <xf numFmtId="0" fontId="82" fillId="0" borderId="0" xfId="0" applyFont="1" applyAlignment="1">
      <alignment horizontal="center"/>
    </xf>
    <xf numFmtId="0" fontId="84" fillId="0" borderId="0" xfId="0" applyFont="1" applyAlignment="1">
      <alignment horizontal="center"/>
    </xf>
    <xf numFmtId="0" fontId="73" fillId="3" borderId="0" xfId="0" applyFont="1" applyFill="1" applyAlignment="1" applyProtection="1">
      <alignment horizontal="left" vertical="center" wrapText="1"/>
      <protection locked="0"/>
    </xf>
    <xf numFmtId="0" fontId="72" fillId="23" borderId="0" xfId="0" applyFont="1" applyFill="1" applyAlignment="1" applyProtection="1">
      <alignment vertical="center"/>
      <protection locked="0"/>
    </xf>
    <xf numFmtId="0" fontId="72" fillId="23" borderId="0" xfId="0" applyFont="1" applyFill="1" applyAlignment="1" applyProtection="1">
      <alignment horizontal="center" vertical="center" wrapText="1"/>
      <protection locked="0"/>
    </xf>
    <xf numFmtId="0" fontId="0" fillId="0" borderId="0" xfId="0" applyAlignment="1">
      <alignment horizontal="left"/>
    </xf>
    <xf numFmtId="0" fontId="73" fillId="3" borderId="0" xfId="0" applyFont="1" applyFill="1" applyAlignment="1" applyProtection="1">
      <alignment vertical="center" wrapText="1"/>
      <protection locked="0"/>
    </xf>
    <xf numFmtId="0" fontId="2" fillId="2" borderId="0" xfId="0" applyFont="1" applyFill="1" applyAlignment="1">
      <alignment wrapText="1"/>
    </xf>
    <xf numFmtId="0" fontId="0" fillId="2" borderId="0" xfId="0" applyFill="1" applyAlignment="1">
      <alignment wrapText="1"/>
    </xf>
    <xf numFmtId="0" fontId="72" fillId="23" borderId="0" xfId="0" applyFont="1" applyFill="1" applyAlignment="1" applyProtection="1">
      <alignment horizontal="center" vertical="center" wrapText="1"/>
      <protection locked="0"/>
    </xf>
    <xf numFmtId="164" fontId="72" fillId="23" borderId="0" xfId="0" applyNumberFormat="1" applyFont="1" applyFill="1" applyAlignment="1" applyProtection="1">
      <alignment horizontal="center" vertical="center" wrapText="1"/>
      <protection locked="0"/>
    </xf>
    <xf numFmtId="0" fontId="83" fillId="0" borderId="0" xfId="0" applyFont="1" applyAlignment="1">
      <alignment horizontal="center" wrapText="1"/>
    </xf>
    <xf numFmtId="0" fontId="85" fillId="0" borderId="0" xfId="0" applyFont="1" applyAlignment="1">
      <alignment horizontal="center"/>
    </xf>
    <xf numFmtId="0" fontId="72" fillId="23" borderId="0" xfId="0" applyFont="1" applyFill="1" applyAlignment="1" applyProtection="1">
      <alignment horizontal="center" vertical="center"/>
      <protection locked="0"/>
    </xf>
    <xf numFmtId="0" fontId="77" fillId="0" borderId="32" xfId="0" applyFont="1" applyBorder="1" applyAlignment="1">
      <alignment horizontal="center" vertical="center" wrapText="1" readingOrder="1"/>
    </xf>
    <xf numFmtId="0" fontId="77" fillId="0" borderId="17" xfId="0" applyFont="1" applyBorder="1" applyAlignment="1">
      <alignment horizontal="center" vertical="center" wrapText="1" readingOrder="1"/>
    </xf>
    <xf numFmtId="0" fontId="77" fillId="0" borderId="38" xfId="0" applyFont="1" applyBorder="1" applyAlignment="1">
      <alignment horizontal="center" vertical="center" wrapText="1" readingOrder="1"/>
    </xf>
    <xf numFmtId="0" fontId="77" fillId="0" borderId="23" xfId="0" applyFont="1" applyBorder="1" applyAlignment="1">
      <alignment horizontal="center" vertical="center" wrapText="1" readingOrder="1"/>
    </xf>
    <xf numFmtId="0" fontId="67" fillId="0" borderId="32" xfId="0" applyFont="1" applyBorder="1" applyAlignment="1">
      <alignment horizontal="justify" vertical="center" wrapText="1" readingOrder="1"/>
    </xf>
    <xf numFmtId="0" fontId="67" fillId="0" borderId="17" xfId="0" applyFont="1" applyBorder="1" applyAlignment="1">
      <alignment horizontal="justify" vertical="center" wrapText="1" readingOrder="1"/>
    </xf>
    <xf numFmtId="0" fontId="0" fillId="0" borderId="38" xfId="0" applyBorder="1" applyAlignment="1">
      <alignment horizontal="justify" vertical="center" wrapText="1" readingOrder="1"/>
    </xf>
    <xf numFmtId="0" fontId="67" fillId="0" borderId="32" xfId="0" applyFont="1" applyBorder="1" applyAlignment="1">
      <alignment horizontal="center" vertical="top" wrapText="1" readingOrder="1"/>
    </xf>
    <xf numFmtId="0" fontId="67" fillId="0" borderId="17" xfId="0" applyFont="1" applyBorder="1" applyAlignment="1">
      <alignment horizontal="center" vertical="top" wrapText="1" readingOrder="1"/>
    </xf>
    <xf numFmtId="0" fontId="67" fillId="0" borderId="38" xfId="0" applyFont="1" applyBorder="1" applyAlignment="1">
      <alignment horizontal="center" vertical="top" wrapText="1" readingOrder="1"/>
    </xf>
    <xf numFmtId="0" fontId="77" fillId="0" borderId="32" xfId="0" applyFont="1" applyBorder="1" applyAlignment="1">
      <alignment horizontal="left" vertical="center" wrapText="1" readingOrder="1"/>
    </xf>
    <xf numFmtId="0" fontId="77" fillId="0" borderId="17" xfId="0" applyFont="1" applyBorder="1" applyAlignment="1">
      <alignment horizontal="left" vertical="center" wrapText="1" readingOrder="1"/>
    </xf>
    <xf numFmtId="0" fontId="0" fillId="0" borderId="17" xfId="0" applyBorder="1" applyAlignment="1">
      <alignment horizontal="left" vertical="center" wrapText="1" readingOrder="1"/>
    </xf>
    <xf numFmtId="0" fontId="0" fillId="0" borderId="38" xfId="0" applyBorder="1" applyAlignment="1">
      <alignment horizontal="left" vertical="center" wrapText="1" readingOrder="1"/>
    </xf>
    <xf numFmtId="0" fontId="76" fillId="3" borderId="23" xfId="0" applyFont="1" applyFill="1" applyBorder="1" applyAlignment="1">
      <alignment horizontal="center" vertical="top" wrapText="1" readingOrder="1"/>
    </xf>
    <xf numFmtId="0" fontId="77" fillId="0" borderId="32" xfId="0" applyFont="1" applyBorder="1" applyAlignment="1">
      <alignment vertical="center" wrapText="1" readingOrder="1"/>
    </xf>
    <xf numFmtId="0" fontId="77" fillId="0" borderId="17" xfId="0" applyFont="1" applyBorder="1" applyAlignment="1">
      <alignment vertical="center" wrapText="1" readingOrder="1"/>
    </xf>
    <xf numFmtId="0" fontId="0" fillId="0" borderId="38" xfId="0" applyBorder="1" applyAlignment="1">
      <alignment vertical="center" wrapText="1" readingOrder="1"/>
    </xf>
    <xf numFmtId="0" fontId="70" fillId="0" borderId="0" xfId="0" applyFont="1" applyAlignment="1" applyProtection="1">
      <alignment horizontal="center" vertical="center"/>
      <protection locked="0"/>
    </xf>
    <xf numFmtId="0" fontId="73" fillId="21" borderId="0" xfId="0" applyFont="1" applyFill="1" applyAlignment="1" applyProtection="1">
      <alignment horizontal="center" vertical="center" wrapText="1"/>
      <protection locked="0"/>
    </xf>
    <xf numFmtId="0" fontId="73" fillId="21" borderId="0" xfId="0" applyFont="1" applyFill="1" applyAlignment="1" applyProtection="1">
      <alignment horizontal="center" vertical="center"/>
      <protection locked="0"/>
    </xf>
    <xf numFmtId="0" fontId="66" fillId="0" borderId="88" xfId="0" applyFont="1" applyBorder="1" applyAlignment="1" applyProtection="1">
      <alignment horizontal="justify" vertical="center"/>
      <protection locked="0"/>
    </xf>
    <xf numFmtId="0" fontId="0" fillId="0" borderId="88" xfId="0" applyBorder="1" applyAlignment="1">
      <alignment horizontal="justify" vertical="center"/>
    </xf>
    <xf numFmtId="0" fontId="54" fillId="2" borderId="44" xfId="3" applyFont="1" applyFill="1" applyBorder="1" applyAlignment="1">
      <alignment horizontal="left" vertical="top" wrapText="1"/>
    </xf>
    <xf numFmtId="0" fontId="54" fillId="2" borderId="0" xfId="3" applyFont="1" applyFill="1" applyAlignment="1">
      <alignment horizontal="left" vertical="top" wrapText="1"/>
    </xf>
    <xf numFmtId="0" fontId="54" fillId="2" borderId="41" xfId="3" applyFont="1" applyFill="1" applyBorder="1" applyAlignment="1">
      <alignment horizontal="left" vertical="top" wrapText="1"/>
    </xf>
    <xf numFmtId="0" fontId="54" fillId="2" borderId="45" xfId="3" applyFont="1" applyFill="1" applyBorder="1" applyAlignment="1">
      <alignment horizontal="left" vertical="top" wrapText="1"/>
    </xf>
    <xf numFmtId="0" fontId="54" fillId="2" borderId="46" xfId="3" applyFont="1" applyFill="1" applyBorder="1" applyAlignment="1">
      <alignment horizontal="left" vertical="top" wrapText="1"/>
    </xf>
    <xf numFmtId="0" fontId="54" fillId="2" borderId="48" xfId="3" applyFont="1" applyFill="1" applyBorder="1" applyAlignment="1">
      <alignment horizontal="left" vertical="top" wrapText="1"/>
    </xf>
    <xf numFmtId="0" fontId="54" fillId="0" borderId="44" xfId="3" quotePrefix="1" applyFont="1" applyBorder="1" applyAlignment="1">
      <alignment horizontal="left" vertical="top" wrapText="1"/>
    </xf>
    <xf numFmtId="0" fontId="54" fillId="0" borderId="0" xfId="3" applyFont="1" applyAlignment="1">
      <alignment horizontal="left" vertical="top" wrapText="1"/>
    </xf>
    <xf numFmtId="0" fontId="54" fillId="0" borderId="41" xfId="3" applyFont="1" applyBorder="1" applyAlignment="1">
      <alignment horizontal="left" vertical="top" wrapText="1"/>
    </xf>
    <xf numFmtId="0" fontId="54" fillId="0" borderId="44" xfId="3" applyFont="1" applyBorder="1" applyAlignment="1">
      <alignment horizontal="left" vertical="top" wrapText="1"/>
    </xf>
    <xf numFmtId="0" fontId="57" fillId="2" borderId="104" xfId="0" applyFont="1" applyFill="1" applyBorder="1" applyAlignment="1">
      <alignment horizontal="left" vertical="center" wrapText="1"/>
    </xf>
    <xf numFmtId="0" fontId="57" fillId="2" borderId="105" xfId="0" applyFont="1" applyFill="1" applyBorder="1" applyAlignment="1">
      <alignment horizontal="left" vertical="center" wrapText="1"/>
    </xf>
    <xf numFmtId="0" fontId="58" fillId="2" borderId="106" xfId="0" applyFont="1" applyFill="1" applyBorder="1" applyAlignment="1">
      <alignment horizontal="justify" vertical="center" wrapText="1"/>
    </xf>
    <xf numFmtId="0" fontId="58" fillId="2" borderId="107" xfId="0" applyFont="1" applyFill="1" applyBorder="1" applyAlignment="1">
      <alignment horizontal="justify" vertical="center" wrapText="1"/>
    </xf>
    <xf numFmtId="0" fontId="57" fillId="2" borderId="102" xfId="0" applyFont="1" applyFill="1" applyBorder="1" applyAlignment="1">
      <alignment horizontal="left" vertical="center" wrapText="1"/>
    </xf>
    <xf numFmtId="0" fontId="57" fillId="2" borderId="103" xfId="0" applyFont="1" applyFill="1" applyBorder="1" applyAlignment="1">
      <alignment horizontal="left" vertical="center" wrapText="1"/>
    </xf>
    <xf numFmtId="0" fontId="58" fillId="2" borderId="100" xfId="3" applyFont="1" applyFill="1" applyBorder="1" applyAlignment="1">
      <alignment horizontal="justify" vertical="center" wrapText="1"/>
    </xf>
    <xf numFmtId="0" fontId="58" fillId="2" borderId="101" xfId="3" applyFont="1" applyFill="1" applyBorder="1" applyAlignment="1">
      <alignment horizontal="justify" vertical="center" wrapText="1"/>
    </xf>
    <xf numFmtId="0" fontId="57" fillId="2" borderId="98" xfId="0" applyFont="1" applyFill="1" applyBorder="1" applyAlignment="1">
      <alignment horizontal="left" vertical="center" wrapText="1"/>
    </xf>
    <xf numFmtId="0" fontId="57" fillId="2" borderId="99" xfId="0" applyFont="1" applyFill="1" applyBorder="1" applyAlignment="1">
      <alignment horizontal="left" vertical="center" wrapText="1"/>
    </xf>
    <xf numFmtId="0" fontId="57" fillId="2" borderId="94" xfId="4" applyFont="1" applyFill="1" applyBorder="1" applyAlignment="1">
      <alignment horizontal="left" vertical="top" wrapText="1" readingOrder="1"/>
    </xf>
    <xf numFmtId="0" fontId="57" fillId="2" borderId="95" xfId="4" applyFont="1" applyFill="1" applyBorder="1" applyAlignment="1">
      <alignment horizontal="left" vertical="top" wrapText="1" readingOrder="1"/>
    </xf>
    <xf numFmtId="0" fontId="58" fillId="2" borderId="96" xfId="3" applyFont="1" applyFill="1" applyBorder="1" applyAlignment="1">
      <alignment horizontal="justify" vertical="center" wrapText="1"/>
    </xf>
    <xf numFmtId="0" fontId="58" fillId="2" borderId="97" xfId="3" applyFont="1" applyFill="1" applyBorder="1" applyAlignment="1">
      <alignment horizontal="justify" vertical="center" wrapText="1"/>
    </xf>
    <xf numFmtId="0" fontId="8" fillId="3" borderId="81" xfId="3" applyFont="1" applyFill="1" applyBorder="1" applyAlignment="1">
      <alignment horizontal="center" vertical="center" wrapText="1"/>
    </xf>
    <xf numFmtId="0" fontId="8" fillId="3" borderId="82" xfId="3" applyFont="1" applyFill="1" applyBorder="1" applyAlignment="1">
      <alignment horizontal="center" vertical="center" wrapText="1"/>
    </xf>
    <xf numFmtId="0" fontId="8" fillId="3" borderId="83" xfId="3" applyFont="1" applyFill="1" applyBorder="1" applyAlignment="1">
      <alignment horizontal="center" vertical="center" wrapText="1"/>
    </xf>
    <xf numFmtId="0" fontId="51" fillId="2" borderId="84" xfId="3" quotePrefix="1" applyFont="1" applyFill="1" applyBorder="1" applyAlignment="1">
      <alignment horizontal="left" vertical="top" wrapText="1"/>
    </xf>
    <xf numFmtId="0" fontId="52" fillId="2" borderId="85" xfId="3" applyFont="1" applyFill="1" applyBorder="1" applyAlignment="1">
      <alignment horizontal="left" vertical="top" wrapText="1"/>
    </xf>
    <xf numFmtId="0" fontId="52" fillId="2" borderId="86" xfId="3" applyFont="1" applyFill="1" applyBorder="1" applyAlignment="1">
      <alignment horizontal="left" vertical="top" wrapText="1"/>
    </xf>
    <xf numFmtId="0" fontId="53" fillId="2" borderId="87" xfId="3" quotePrefix="1" applyFont="1" applyFill="1" applyBorder="1" applyAlignment="1">
      <alignment horizontal="justify" vertical="center" wrapText="1"/>
    </xf>
    <xf numFmtId="0" fontId="53" fillId="2" borderId="88" xfId="3" applyFont="1" applyFill="1" applyBorder="1" applyAlignment="1">
      <alignment horizontal="justify" vertical="center" wrapText="1"/>
    </xf>
    <xf numFmtId="0" fontId="53" fillId="2" borderId="89" xfId="3" applyFont="1" applyFill="1" applyBorder="1" applyAlignment="1">
      <alignment horizontal="justify" vertical="center" wrapText="1"/>
    </xf>
    <xf numFmtId="0" fontId="56" fillId="3" borderId="90" xfId="4" applyFont="1" applyFill="1" applyBorder="1" applyAlignment="1">
      <alignment horizontal="center" vertical="center" wrapText="1"/>
    </xf>
    <xf numFmtId="0" fontId="56" fillId="3" borderId="91" xfId="4" applyFont="1" applyFill="1" applyBorder="1" applyAlignment="1">
      <alignment horizontal="center" vertical="center" wrapText="1"/>
    </xf>
    <xf numFmtId="0" fontId="56" fillId="3" borderId="92" xfId="3" applyFont="1" applyFill="1" applyBorder="1" applyAlignment="1">
      <alignment horizontal="center" vertical="center"/>
    </xf>
    <xf numFmtId="0" fontId="56" fillId="3" borderId="93" xfId="3" applyFont="1" applyFill="1" applyBorder="1" applyAlignment="1">
      <alignment horizontal="center" vertical="center"/>
    </xf>
    <xf numFmtId="0" fontId="49" fillId="19" borderId="76" xfId="0" applyFont="1" applyFill="1" applyBorder="1" applyAlignment="1">
      <alignment horizontal="center" vertical="center" wrapText="1"/>
    </xf>
    <xf numFmtId="0" fontId="49" fillId="19" borderId="78" xfId="0" applyFont="1" applyFill="1" applyBorder="1" applyAlignment="1">
      <alignment horizontal="center" vertical="center" wrapText="1"/>
    </xf>
    <xf numFmtId="0" fontId="48" fillId="0" borderId="0" xfId="0" applyFont="1" applyAlignment="1">
      <alignment horizontal="center" vertical="center"/>
    </xf>
    <xf numFmtId="0" fontId="43" fillId="0" borderId="0" xfId="0" applyFont="1" applyAlignment="1">
      <alignment horizontal="center" vertical="center"/>
    </xf>
    <xf numFmtId="0" fontId="31" fillId="0" borderId="0" xfId="0" applyFont="1" applyAlignment="1">
      <alignment horizontal="center" vertical="center"/>
    </xf>
    <xf numFmtId="0" fontId="26" fillId="13" borderId="62" xfId="0" applyFont="1" applyFill="1" applyBorder="1" applyAlignment="1">
      <alignment horizontal="center" vertical="center" wrapText="1" readingOrder="1"/>
    </xf>
    <xf numFmtId="0" fontId="26" fillId="13" borderId="63" xfId="0" applyFont="1" applyFill="1" applyBorder="1" applyAlignment="1">
      <alignment horizontal="center" vertical="center" wrapText="1" readingOrder="1"/>
    </xf>
    <xf numFmtId="0" fontId="26" fillId="13" borderId="64" xfId="0" applyFont="1" applyFill="1" applyBorder="1" applyAlignment="1">
      <alignment horizontal="center" vertical="center" wrapText="1" readingOrder="1"/>
    </xf>
    <xf numFmtId="0" fontId="27" fillId="13" borderId="65" xfId="0" applyFont="1" applyFill="1" applyBorder="1" applyAlignment="1">
      <alignment horizontal="center" vertical="center" wrapText="1" readingOrder="1"/>
    </xf>
    <xf numFmtId="0" fontId="27" fillId="13" borderId="66" xfId="0" applyFont="1" applyFill="1" applyBorder="1" applyAlignment="1">
      <alignment horizontal="center" vertical="center" wrapText="1" readingOrder="1"/>
    </xf>
    <xf numFmtId="0" fontId="29" fillId="2" borderId="0" xfId="0" applyFont="1" applyFill="1" applyAlignment="1">
      <alignment horizontal="justify" vertical="center" wrapText="1"/>
    </xf>
    <xf numFmtId="0" fontId="27" fillId="2" borderId="68" xfId="0" applyFont="1" applyFill="1" applyBorder="1" applyAlignment="1">
      <alignment horizontal="center" vertical="center" wrapText="1" readingOrder="1"/>
    </xf>
    <xf numFmtId="0" fontId="27" fillId="2" borderId="70" xfId="0" applyFont="1" applyFill="1" applyBorder="1" applyAlignment="1">
      <alignment horizontal="center" vertical="center" wrapText="1" readingOrder="1"/>
    </xf>
    <xf numFmtId="0" fontId="27" fillId="2" borderId="72" xfId="0" applyFont="1" applyFill="1" applyBorder="1" applyAlignment="1">
      <alignment horizontal="center" vertical="center" wrapText="1" readingOrder="1"/>
    </xf>
    <xf numFmtId="0" fontId="27" fillId="2" borderId="38" xfId="0" applyFont="1" applyFill="1" applyBorder="1" applyAlignment="1">
      <alignment horizontal="center" vertical="center" wrapText="1" readingOrder="1"/>
    </xf>
    <xf numFmtId="0" fontId="27" fillId="2" borderId="23" xfId="0" applyFont="1" applyFill="1" applyBorder="1" applyAlignment="1">
      <alignment horizontal="center" vertical="center" wrapText="1" readingOrder="1"/>
    </xf>
    <xf numFmtId="0" fontId="27" fillId="2" borderId="24" xfId="0" applyFont="1" applyFill="1" applyBorder="1" applyAlignment="1">
      <alignment horizontal="center" vertical="center" wrapText="1" readingOrder="1"/>
    </xf>
    <xf numFmtId="0" fontId="20" fillId="0" borderId="42" xfId="0" applyFont="1" applyBorder="1" applyAlignment="1">
      <alignment horizontal="center" vertical="center" wrapText="1"/>
    </xf>
    <xf numFmtId="0" fontId="20" fillId="0" borderId="43" xfId="0" applyFont="1" applyBorder="1" applyAlignment="1">
      <alignment horizontal="center" vertical="center"/>
    </xf>
    <xf numFmtId="0" fontId="20" fillId="0" borderId="47" xfId="0" applyFont="1" applyBorder="1" applyAlignment="1">
      <alignment horizontal="center" vertical="center"/>
    </xf>
    <xf numFmtId="0" fontId="20" fillId="0" borderId="44" xfId="0" applyFont="1" applyBorder="1" applyAlignment="1">
      <alignment horizontal="center" vertical="center" wrapText="1"/>
    </xf>
    <xf numFmtId="0" fontId="20" fillId="0" borderId="0" xfId="0" applyFont="1" applyAlignment="1">
      <alignment horizontal="center" vertical="center"/>
    </xf>
    <xf numFmtId="0" fontId="20" fillId="0" borderId="41" xfId="0" applyFont="1" applyBorder="1" applyAlignment="1">
      <alignment horizontal="center" vertical="center"/>
    </xf>
    <xf numFmtId="0" fontId="20" fillId="0" borderId="44" xfId="0" applyFont="1" applyBorder="1" applyAlignment="1">
      <alignment horizontal="center" vertical="center"/>
    </xf>
    <xf numFmtId="0" fontId="20" fillId="0" borderId="45" xfId="0" applyFont="1" applyBorder="1" applyAlignment="1">
      <alignment horizontal="center" vertical="center"/>
    </xf>
    <xf numFmtId="0" fontId="20" fillId="0" borderId="46" xfId="0" applyFont="1" applyBorder="1" applyAlignment="1">
      <alignment horizontal="center" vertical="center"/>
    </xf>
    <xf numFmtId="0" fontId="20" fillId="0" borderId="48" xfId="0" applyFont="1" applyBorder="1" applyAlignment="1">
      <alignment horizontal="center" vertical="center"/>
    </xf>
    <xf numFmtId="0" fontId="23" fillId="9" borderId="49" xfId="0" applyFont="1" applyFill="1" applyBorder="1" applyAlignment="1">
      <alignment horizontal="center" vertical="center" wrapText="1" readingOrder="1"/>
    </xf>
    <xf numFmtId="0" fontId="23" fillId="9" borderId="52" xfId="0" applyFont="1" applyFill="1" applyBorder="1" applyAlignment="1">
      <alignment horizontal="center" vertical="center" wrapText="1" readingOrder="1"/>
    </xf>
    <xf numFmtId="0" fontId="23" fillId="9" borderId="50" xfId="0" applyFont="1" applyFill="1" applyBorder="1" applyAlignment="1">
      <alignment horizontal="center" vertical="center" wrapText="1" readingOrder="1"/>
    </xf>
    <xf numFmtId="0" fontId="23" fillId="9" borderId="0" xfId="0" applyFont="1" applyFill="1" applyAlignment="1">
      <alignment horizontal="center" vertical="center" wrapText="1" readingOrder="1"/>
    </xf>
    <xf numFmtId="0" fontId="23" fillId="9" borderId="54" xfId="0" applyFont="1" applyFill="1" applyBorder="1" applyAlignment="1">
      <alignment horizontal="center" vertical="center" wrapText="1" readingOrder="1"/>
    </xf>
    <xf numFmtId="0" fontId="23" fillId="9" borderId="51" xfId="0" applyFont="1" applyFill="1" applyBorder="1" applyAlignment="1">
      <alignment horizontal="center" vertical="center" wrapText="1" readingOrder="1"/>
    </xf>
    <xf numFmtId="0" fontId="23" fillId="9" borderId="55" xfId="0" applyFont="1" applyFill="1" applyBorder="1" applyAlignment="1">
      <alignment horizontal="center" vertical="center" wrapText="1" readingOrder="1"/>
    </xf>
    <xf numFmtId="0" fontId="23" fillId="9" borderId="56" xfId="0" applyFont="1" applyFill="1" applyBorder="1" applyAlignment="1">
      <alignment horizontal="center" vertical="center" wrapText="1" readingOrder="1"/>
    </xf>
    <xf numFmtId="0" fontId="25" fillId="2" borderId="23" xfId="0" applyFont="1" applyFill="1" applyBorder="1" applyAlignment="1">
      <alignment horizontal="center" vertical="center" wrapText="1"/>
    </xf>
    <xf numFmtId="0" fontId="23" fillId="11" borderId="49" xfId="0" applyFont="1" applyFill="1" applyBorder="1" applyAlignment="1">
      <alignment horizontal="center" vertical="center" wrapText="1" readingOrder="1"/>
    </xf>
    <xf numFmtId="0" fontId="23" fillId="11" borderId="52" xfId="0" applyFont="1" applyFill="1" applyBorder="1" applyAlignment="1">
      <alignment horizontal="center" vertical="center" wrapText="1" readingOrder="1"/>
    </xf>
    <xf numFmtId="0" fontId="23" fillId="11" borderId="50" xfId="0" applyFont="1" applyFill="1" applyBorder="1" applyAlignment="1">
      <alignment horizontal="center" vertical="center" wrapText="1" readingOrder="1"/>
    </xf>
    <xf numFmtId="0" fontId="23" fillId="11" borderId="0" xfId="0" applyFont="1" applyFill="1" applyAlignment="1">
      <alignment horizontal="center" vertical="center" wrapText="1" readingOrder="1"/>
    </xf>
    <xf numFmtId="0" fontId="23" fillId="11" borderId="54" xfId="0" applyFont="1" applyFill="1" applyBorder="1" applyAlignment="1">
      <alignment horizontal="center" vertical="center" wrapText="1" readingOrder="1"/>
    </xf>
    <xf numFmtId="0" fontId="23" fillId="11" borderId="51" xfId="0" applyFont="1" applyFill="1" applyBorder="1" applyAlignment="1">
      <alignment horizontal="center" vertical="center" wrapText="1" readingOrder="1"/>
    </xf>
    <xf numFmtId="0" fontId="23" fillId="11" borderId="55" xfId="0" applyFont="1" applyFill="1" applyBorder="1" applyAlignment="1">
      <alignment horizontal="center" vertical="center" wrapText="1" readingOrder="1"/>
    </xf>
    <xf numFmtId="0" fontId="23" fillId="11" borderId="56" xfId="0" applyFont="1" applyFill="1" applyBorder="1" applyAlignment="1">
      <alignment horizontal="center" vertical="center" wrapText="1" readingOrder="1"/>
    </xf>
    <xf numFmtId="0" fontId="25" fillId="0" borderId="23" xfId="0" applyFont="1" applyBorder="1" applyAlignment="1">
      <alignment horizontal="center" vertical="center" wrapText="1"/>
    </xf>
    <xf numFmtId="0" fontId="20" fillId="0" borderId="43" xfId="0" applyFont="1" applyBorder="1" applyAlignment="1">
      <alignment horizontal="center" vertical="center" wrapText="1"/>
    </xf>
    <xf numFmtId="0" fontId="9" fillId="0" borderId="0" xfId="0" applyFont="1" applyAlignment="1">
      <alignment horizontal="center" vertical="center" wrapText="1"/>
    </xf>
    <xf numFmtId="0" fontId="19" fillId="7" borderId="0" xfId="0" applyFont="1" applyFill="1" applyAlignment="1">
      <alignment horizontal="center" vertical="center" wrapText="1" readingOrder="1"/>
    </xf>
    <xf numFmtId="0" fontId="24" fillId="6" borderId="0" xfId="0" applyFont="1" applyFill="1" applyAlignment="1">
      <alignment horizontal="center" vertical="center" wrapText="1"/>
    </xf>
    <xf numFmtId="0" fontId="19" fillId="7" borderId="0" xfId="0" applyFont="1" applyFill="1" applyAlignment="1">
      <alignment horizontal="center" vertical="center" textRotation="90" wrapText="1" readingOrder="1"/>
    </xf>
    <xf numFmtId="0" fontId="19" fillId="7" borderId="41" xfId="0" applyFont="1" applyFill="1" applyBorder="1" applyAlignment="1">
      <alignment horizontal="center" vertical="center" textRotation="90" wrapText="1" readingOrder="1"/>
    </xf>
    <xf numFmtId="0" fontId="23" fillId="12" borderId="49" xfId="0" applyFont="1" applyFill="1" applyBorder="1" applyAlignment="1">
      <alignment horizontal="center" vertical="center" wrapText="1" readingOrder="1"/>
    </xf>
    <xf numFmtId="0" fontId="23" fillId="12" borderId="52" xfId="0" applyFont="1" applyFill="1" applyBorder="1" applyAlignment="1">
      <alignment horizontal="center" vertical="center" wrapText="1" readingOrder="1"/>
    </xf>
    <xf numFmtId="0" fontId="23" fillId="12" borderId="53" xfId="0" applyFont="1" applyFill="1" applyBorder="1" applyAlignment="1">
      <alignment horizontal="center" vertical="center" wrapText="1" readingOrder="1"/>
    </xf>
    <xf numFmtId="0" fontId="23" fillId="12" borderId="50" xfId="0" applyFont="1" applyFill="1" applyBorder="1" applyAlignment="1">
      <alignment horizontal="center" vertical="center" wrapText="1" readingOrder="1"/>
    </xf>
    <xf numFmtId="0" fontId="23" fillId="12" borderId="0" xfId="0" applyFont="1" applyFill="1" applyAlignment="1">
      <alignment horizontal="center" vertical="center" wrapText="1" readingOrder="1"/>
    </xf>
    <xf numFmtId="0" fontId="23" fillId="12" borderId="54" xfId="0" applyFont="1" applyFill="1" applyBorder="1" applyAlignment="1">
      <alignment horizontal="center" vertical="center" wrapText="1" readingOrder="1"/>
    </xf>
    <xf numFmtId="0" fontId="23" fillId="12" borderId="51" xfId="0" applyFont="1" applyFill="1" applyBorder="1" applyAlignment="1">
      <alignment horizontal="center" vertical="center" wrapText="1" readingOrder="1"/>
    </xf>
    <xf numFmtId="0" fontId="23" fillId="12" borderId="55" xfId="0" applyFont="1" applyFill="1" applyBorder="1" applyAlignment="1">
      <alignment horizontal="center" vertical="center" wrapText="1" readingOrder="1"/>
    </xf>
    <xf numFmtId="0" fontId="23" fillId="12" borderId="56" xfId="0" applyFont="1" applyFill="1" applyBorder="1" applyAlignment="1">
      <alignment horizontal="center" vertical="center" wrapText="1" readingOrder="1"/>
    </xf>
    <xf numFmtId="0" fontId="23" fillId="8" borderId="49" xfId="0" applyFont="1" applyFill="1" applyBorder="1" applyAlignment="1">
      <alignment horizontal="center" vertical="center" wrapText="1" readingOrder="1"/>
    </xf>
    <xf numFmtId="0" fontId="23" fillId="8" borderId="52" xfId="0" applyFont="1" applyFill="1" applyBorder="1" applyAlignment="1">
      <alignment horizontal="center" vertical="center" wrapText="1" readingOrder="1"/>
    </xf>
    <xf numFmtId="0" fontId="23" fillId="8" borderId="50" xfId="0" applyFont="1" applyFill="1" applyBorder="1" applyAlignment="1">
      <alignment horizontal="center" vertical="center" wrapText="1" readingOrder="1"/>
    </xf>
    <xf numFmtId="0" fontId="23" fillId="8" borderId="0" xfId="0" applyFont="1" applyFill="1" applyAlignment="1">
      <alignment horizontal="center" vertical="center" wrapText="1" readingOrder="1"/>
    </xf>
    <xf numFmtId="0" fontId="23" fillId="8" borderId="51" xfId="0" applyFont="1" applyFill="1" applyBorder="1" applyAlignment="1">
      <alignment horizontal="center" vertical="center" wrapText="1" readingOrder="1"/>
    </xf>
    <xf numFmtId="0" fontId="23" fillId="8" borderId="55" xfId="0" applyFont="1" applyFill="1" applyBorder="1" applyAlignment="1">
      <alignment horizontal="center" vertical="center" wrapText="1" readingOrder="1"/>
    </xf>
    <xf numFmtId="0" fontId="25" fillId="2" borderId="57" xfId="0" applyFont="1" applyFill="1" applyBorder="1" applyAlignment="1">
      <alignment horizontal="center" vertical="center" wrapText="1"/>
    </xf>
    <xf numFmtId="0" fontId="25" fillId="2" borderId="58" xfId="0" applyFont="1" applyFill="1" applyBorder="1" applyAlignment="1">
      <alignment horizontal="center" vertical="center" wrapText="1"/>
    </xf>
    <xf numFmtId="0" fontId="25" fillId="2" borderId="59" xfId="0" applyFont="1" applyFill="1" applyBorder="1" applyAlignment="1">
      <alignment horizontal="center" vertical="center" wrapText="1"/>
    </xf>
    <xf numFmtId="0" fontId="25" fillId="2" borderId="26" xfId="0" applyFont="1" applyFill="1" applyBorder="1" applyAlignment="1">
      <alignment horizontal="center" vertical="center" wrapText="1"/>
    </xf>
    <xf numFmtId="0" fontId="25" fillId="2" borderId="60" xfId="0" applyFont="1" applyFill="1" applyBorder="1" applyAlignment="1">
      <alignment horizontal="center" vertical="center" wrapText="1"/>
    </xf>
    <xf numFmtId="0" fontId="25" fillId="2" borderId="61"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5" xfId="0" applyFont="1" applyBorder="1" applyAlignment="1">
      <alignment horizontal="left" vertical="center" wrapText="1"/>
    </xf>
    <xf numFmtId="0" fontId="2" fillId="0" borderId="17" xfId="0" applyFont="1" applyBorder="1" applyAlignment="1">
      <alignment horizontal="left" vertical="center" wrapText="1"/>
    </xf>
    <xf numFmtId="0" fontId="2" fillId="0" borderId="19" xfId="0" applyFont="1" applyBorder="1" applyAlignment="1">
      <alignment horizontal="left" vertical="center" wrapText="1"/>
    </xf>
    <xf numFmtId="0" fontId="13" fillId="2" borderId="23" xfId="0" applyFont="1" applyFill="1" applyBorder="1" applyAlignment="1">
      <alignment horizontal="center" vertical="center"/>
    </xf>
    <xf numFmtId="0" fontId="13" fillId="2" borderId="32"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26" xfId="0" applyFont="1" applyFill="1" applyBorder="1" applyAlignment="1">
      <alignment horizontal="center" vertical="center" wrapText="1"/>
    </xf>
    <xf numFmtId="17" fontId="2" fillId="0" borderId="15" xfId="0" applyNumberFormat="1" applyFont="1" applyBorder="1" applyAlignment="1">
      <alignment horizontal="center" vertical="center" wrapText="1"/>
    </xf>
    <xf numFmtId="1" fontId="11" fillId="0" borderId="22" xfId="0" applyNumberFormat="1" applyFont="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2" fillId="3" borderId="30"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4" fillId="5" borderId="12" xfId="0" applyFont="1" applyFill="1" applyBorder="1" applyAlignment="1">
      <alignment horizontal="center"/>
    </xf>
    <xf numFmtId="0" fontId="4" fillId="5" borderId="13" xfId="0" applyFont="1" applyFill="1" applyBorder="1" applyAlignment="1">
      <alignment horizontal="center"/>
    </xf>
    <xf numFmtId="1" fontId="11" fillId="0" borderId="14" xfId="0" applyNumberFormat="1" applyFont="1" applyBorder="1" applyAlignment="1" applyProtection="1">
      <alignment horizontal="center" vertical="center" wrapText="1"/>
      <protection locked="0"/>
    </xf>
    <xf numFmtId="1" fontId="11" fillId="0" borderId="16" xfId="0" applyNumberFormat="1"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1" fontId="11" fillId="0" borderId="15" xfId="0" applyNumberFormat="1" applyFont="1" applyBorder="1" applyAlignment="1" applyProtection="1">
      <alignment horizontal="center" vertical="center" wrapText="1"/>
      <protection locked="0"/>
    </xf>
    <xf numFmtId="0" fontId="0" fillId="0" borderId="17" xfId="0" applyBorder="1" applyAlignment="1">
      <alignment horizontal="center" vertical="center" wrapText="1"/>
    </xf>
    <xf numFmtId="0" fontId="0" fillId="0" borderId="19" xfId="0" applyBorder="1" applyAlignment="1">
      <alignment horizontal="center" vertical="center" wrapText="1"/>
    </xf>
    <xf numFmtId="0" fontId="2" fillId="0" borderId="15" xfId="0" applyFont="1" applyBorder="1" applyAlignment="1" applyProtection="1">
      <alignment horizontal="center" vertical="center"/>
      <protection locked="0"/>
    </xf>
    <xf numFmtId="0" fontId="2" fillId="0" borderId="17" xfId="0" applyFont="1" applyBorder="1" applyAlignment="1" applyProtection="1">
      <alignment horizontal="center" vertical="center"/>
      <protection locked="0"/>
    </xf>
    <xf numFmtId="0" fontId="2" fillId="0" borderId="19" xfId="0" applyFont="1" applyBorder="1" applyAlignment="1" applyProtection="1">
      <alignment horizontal="center" vertical="center"/>
      <protection locked="0"/>
    </xf>
    <xf numFmtId="0" fontId="2" fillId="0" borderId="22"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9" fontId="2" fillId="0" borderId="22" xfId="0" applyNumberFormat="1"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22"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11" fillId="0" borderId="24" xfId="0" applyFont="1" applyBorder="1" applyAlignment="1" applyProtection="1">
      <alignment horizontal="center" vertical="center"/>
      <protection locked="0"/>
    </xf>
    <xf numFmtId="0" fontId="11" fillId="0" borderId="15"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11" fillId="0" borderId="19" xfId="0" applyFont="1" applyBorder="1" applyAlignment="1" applyProtection="1">
      <alignment horizontal="center" vertical="center" wrapText="1"/>
      <protection locked="0"/>
    </xf>
    <xf numFmtId="0" fontId="11" fillId="0" borderId="15" xfId="0" applyFont="1" applyBorder="1" applyAlignment="1" applyProtection="1">
      <alignment horizontal="left" vertical="center" wrapText="1"/>
      <protection locked="0"/>
    </xf>
    <xf numFmtId="0" fontId="11" fillId="0" borderId="17" xfId="0" applyFont="1" applyBorder="1" applyAlignment="1" applyProtection="1">
      <alignment horizontal="left" vertical="center" wrapText="1"/>
      <protection locked="0"/>
    </xf>
    <xf numFmtId="0" fontId="11" fillId="0" borderId="19" xfId="0" applyFont="1" applyBorder="1" applyAlignment="1" applyProtection="1">
      <alignment horizontal="left" vertical="center" wrapText="1"/>
      <protection locked="0"/>
    </xf>
    <xf numFmtId="0" fontId="8" fillId="3" borderId="5" xfId="0" applyFont="1" applyFill="1" applyBorder="1" applyAlignment="1">
      <alignment horizontal="left" vertical="center"/>
    </xf>
    <xf numFmtId="0" fontId="8" fillId="3" borderId="6" xfId="0" applyFont="1" applyFill="1" applyBorder="1" applyAlignment="1">
      <alignment horizontal="left" vertical="center"/>
    </xf>
    <xf numFmtId="0" fontId="9" fillId="2" borderId="23" xfId="0" applyFont="1" applyFill="1" applyBorder="1" applyAlignment="1" applyProtection="1">
      <alignment horizontal="left" vertical="center"/>
      <protection locked="0"/>
    </xf>
    <xf numFmtId="0" fontId="9" fillId="2" borderId="23" xfId="0" applyFont="1" applyFill="1" applyBorder="1" applyAlignment="1" applyProtection="1">
      <alignment horizontal="left" vertical="center" wrapText="1"/>
      <protection locked="0"/>
    </xf>
    <xf numFmtId="0" fontId="10" fillId="3" borderId="8"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28" xfId="0" applyFont="1" applyFill="1" applyBorder="1" applyAlignment="1">
      <alignment horizontal="center" vertical="center"/>
    </xf>
    <xf numFmtId="0" fontId="10" fillId="3" borderId="29" xfId="0" applyFont="1" applyFill="1" applyBorder="1" applyAlignment="1">
      <alignment horizontal="center" vertical="center"/>
    </xf>
    <xf numFmtId="0" fontId="10" fillId="4" borderId="21" xfId="0" applyFont="1" applyFill="1" applyBorder="1" applyAlignment="1" applyProtection="1">
      <alignment horizontal="center" vertical="center" wrapText="1"/>
      <protection locked="0"/>
    </xf>
    <xf numFmtId="0" fontId="12" fillId="3" borderId="31" xfId="0" applyFont="1" applyFill="1" applyBorder="1" applyAlignment="1">
      <alignment horizontal="center" vertical="center" wrapText="1"/>
    </xf>
    <xf numFmtId="0" fontId="12" fillId="3" borderId="29" xfId="0" applyFont="1" applyFill="1" applyBorder="1" applyAlignment="1">
      <alignment horizontal="center" vertical="center" wrapText="1"/>
    </xf>
    <xf numFmtId="0" fontId="10" fillId="3" borderId="21" xfId="0" applyFont="1" applyFill="1" applyBorder="1" applyAlignment="1" applyProtection="1">
      <alignment horizontal="center" vertical="center" wrapText="1"/>
      <protection locked="0"/>
    </xf>
    <xf numFmtId="0" fontId="10" fillId="3" borderId="11" xfId="0" applyFont="1" applyFill="1" applyBorder="1" applyAlignment="1" applyProtection="1">
      <alignment horizontal="center" vertical="center" wrapText="1"/>
      <protection locked="0"/>
    </xf>
    <xf numFmtId="0" fontId="10" fillId="3" borderId="31" xfId="0" applyFont="1" applyFill="1" applyBorder="1" applyAlignment="1" applyProtection="1">
      <alignment horizontal="center" vertical="center" wrapText="1"/>
      <protection locked="0"/>
    </xf>
    <xf numFmtId="0" fontId="10" fillId="3" borderId="8" xfId="0" applyFont="1" applyFill="1" applyBorder="1" applyAlignment="1" applyProtection="1">
      <alignment horizontal="center" vertical="center" wrapText="1"/>
      <protection locked="0"/>
    </xf>
    <xf numFmtId="1" fontId="11" fillId="0" borderId="17" xfId="0" applyNumberFormat="1" applyFont="1" applyBorder="1" applyAlignment="1" applyProtection="1">
      <alignment horizontal="center" vertical="center" wrapText="1"/>
      <protection locked="0"/>
    </xf>
    <xf numFmtId="1" fontId="11" fillId="0" borderId="19" xfId="0" applyNumberFormat="1" applyFont="1" applyBorder="1" applyAlignment="1" applyProtection="1">
      <alignment horizontal="center" vertical="center" wrapText="1"/>
      <protection locked="0"/>
    </xf>
    <xf numFmtId="0" fontId="2" fillId="2" borderId="59" xfId="0" applyFont="1" applyFill="1" applyBorder="1" applyAlignment="1">
      <alignment horizontal="center" wrapText="1"/>
    </xf>
    <xf numFmtId="0" fontId="2" fillId="2" borderId="15"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9" xfId="0" applyFont="1" applyFill="1" applyBorder="1" applyAlignment="1">
      <alignment horizontal="center" vertical="center" wrapText="1"/>
    </xf>
    <xf numFmtId="17" fontId="2" fillId="0" borderId="15" xfId="0" applyNumberFormat="1" applyFont="1" applyBorder="1" applyAlignment="1">
      <alignment horizontal="center" vertical="center"/>
    </xf>
    <xf numFmtId="0" fontId="2" fillId="0" borderId="17" xfId="0" applyFont="1" applyBorder="1" applyAlignment="1">
      <alignment horizontal="center" vertical="center"/>
    </xf>
    <xf numFmtId="0" fontId="2" fillId="0" borderId="19" xfId="0" applyFont="1" applyBorder="1" applyAlignment="1">
      <alignment horizontal="center" vertical="center"/>
    </xf>
    <xf numFmtId="0" fontId="2" fillId="0" borderId="15" xfId="0" applyFont="1" applyBorder="1" applyAlignment="1">
      <alignment horizontal="center"/>
    </xf>
    <xf numFmtId="0" fontId="2" fillId="0" borderId="17" xfId="0" applyFont="1" applyBorder="1" applyAlignment="1">
      <alignment horizontal="center"/>
    </xf>
    <xf numFmtId="0" fontId="2" fillId="0" borderId="19" xfId="0" applyFont="1" applyBorder="1" applyAlignment="1">
      <alignment horizontal="center"/>
    </xf>
    <xf numFmtId="0" fontId="2" fillId="0" borderId="15" xfId="0" applyFont="1" applyBorder="1" applyAlignment="1">
      <alignment horizontal="center" vertical="center"/>
    </xf>
    <xf numFmtId="0" fontId="8" fillId="3" borderId="23" xfId="0" applyFont="1" applyFill="1" applyBorder="1" applyAlignment="1">
      <alignment horizontal="left" vertical="center"/>
    </xf>
    <xf numFmtId="0" fontId="8" fillId="3" borderId="27" xfId="0" applyFont="1" applyFill="1" applyBorder="1" applyAlignment="1">
      <alignment horizontal="left"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xf numFmtId="0" fontId="97" fillId="0" borderId="15" xfId="0" applyFont="1" applyBorder="1" applyAlignment="1">
      <alignment horizontal="center" vertical="center" wrapText="1"/>
    </xf>
    <xf numFmtId="0" fontId="97" fillId="0" borderId="15"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8" fillId="3" borderId="7" xfId="0" applyFont="1" applyFill="1" applyBorder="1" applyAlignment="1">
      <alignment horizontal="left" vertical="center"/>
    </xf>
    <xf numFmtId="0" fontId="9" fillId="2" borderId="5" xfId="0" applyFont="1" applyFill="1" applyBorder="1" applyAlignment="1" applyProtection="1">
      <alignment horizontal="left" vertical="center"/>
      <protection locked="0"/>
    </xf>
    <xf numFmtId="0" fontId="9" fillId="2" borderId="6" xfId="0" applyFont="1" applyFill="1" applyBorder="1" applyAlignment="1" applyProtection="1">
      <alignment horizontal="left" vertical="center"/>
      <protection locked="0"/>
    </xf>
    <xf numFmtId="0" fontId="9" fillId="2" borderId="7" xfId="0" applyFont="1" applyFill="1" applyBorder="1" applyAlignment="1" applyProtection="1">
      <alignment horizontal="left" vertical="center"/>
      <protection locked="0"/>
    </xf>
    <xf numFmtId="0" fontId="7" fillId="2" borderId="0" xfId="0" applyFont="1" applyFill="1" applyAlignment="1">
      <alignment horizontal="left" vertical="center"/>
    </xf>
    <xf numFmtId="0" fontId="9" fillId="2" borderId="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9" fillId="2" borderId="7" xfId="0" applyFont="1" applyFill="1" applyBorder="1" applyAlignment="1" applyProtection="1">
      <alignment horizontal="left" vertical="center" wrapText="1"/>
      <protection locked="0"/>
    </xf>
    <xf numFmtId="0" fontId="10" fillId="3" borderId="10" xfId="0" applyFont="1" applyFill="1" applyBorder="1" applyAlignment="1">
      <alignment horizontal="center" vertical="center"/>
    </xf>
    <xf numFmtId="0" fontId="10" fillId="4" borderId="11" xfId="0" applyFont="1" applyFill="1" applyBorder="1" applyAlignment="1" applyProtection="1">
      <alignment horizontal="center" vertical="center" wrapText="1"/>
      <protection locked="0"/>
    </xf>
  </cellXfs>
  <cellStyles count="5">
    <cellStyle name="Normal" xfId="0" builtinId="0"/>
    <cellStyle name="Normal - Style1 2" xfId="3"/>
    <cellStyle name="Normal 2" xfId="1"/>
    <cellStyle name="Normal 2 2" xfId="4"/>
    <cellStyle name="Normal 3" xfId="2"/>
  </cellStyles>
  <dxfs count="665">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C000"/>
        </patternFill>
      </fill>
    </dxf>
    <dxf>
      <fill>
        <patternFill patternType="solid">
          <bgColor rgb="FFFF0000"/>
        </patternFill>
      </fill>
    </dxf>
    <dxf>
      <fill>
        <patternFill patternType="solid">
          <bgColor rgb="FF00B050"/>
        </patternFill>
      </fill>
    </dxf>
    <dxf>
      <fill>
        <patternFill patternType="solid">
          <bgColor rgb="FFFFFF00"/>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00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0000"/>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theme="7" tint="0.39991454817346722"/>
        </patternFill>
      </fill>
    </dxf>
    <dxf>
      <fill>
        <patternFill patternType="solid">
          <bgColor rgb="FFFFC000"/>
        </patternFill>
      </fill>
    </dxf>
    <dxf>
      <fill>
        <patternFill patternType="solid">
          <bgColor rgb="FFFF0000"/>
        </patternFill>
      </fill>
    </dxf>
    <dxf>
      <fill>
        <patternFill patternType="solid">
          <bgColor rgb="FFFFC000"/>
        </patternFill>
      </fill>
    </dxf>
    <dxf>
      <fill>
        <patternFill patternType="solid">
          <bgColor rgb="FFFFFF00"/>
        </patternFill>
      </fill>
    </dxf>
    <dxf>
      <fill>
        <patternFill patternType="solid">
          <bgColor rgb="FF00B050"/>
        </patternFill>
      </fill>
    </dxf>
    <dxf>
      <font>
        <color theme="1"/>
      </font>
      <fill>
        <patternFill patternType="solid">
          <bgColor theme="7" tint="0.39991454817346722"/>
        </patternFill>
      </fill>
    </dxf>
    <dxf>
      <font>
        <color theme="1"/>
      </font>
      <fill>
        <patternFill patternType="solid">
          <bgColor rgb="FFFF0000"/>
        </patternFill>
      </fill>
    </dxf>
    <dxf>
      <font>
        <color theme="1"/>
      </font>
      <fill>
        <patternFill patternType="solid">
          <bgColor rgb="FF92D050"/>
        </patternFill>
      </fill>
    </dxf>
    <dxf>
      <fill>
        <patternFill patternType="solid">
          <bgColor rgb="FF00B050"/>
        </patternFill>
      </fill>
    </dxf>
    <dxf>
      <fill>
        <patternFill patternType="solid">
          <bgColor rgb="FFFF0000"/>
        </patternFill>
      </fill>
    </dxf>
    <dxf>
      <fill>
        <patternFill patternType="solid">
          <bgColor rgb="FFFFC000"/>
        </patternFill>
      </fill>
    </dxf>
    <dxf>
      <fill>
        <patternFill patternType="solid">
          <bgColor rgb="FFFFFF00"/>
        </patternFill>
      </fill>
    </dxf>
    <dxf>
      <font>
        <color theme="1"/>
      </font>
      <fill>
        <patternFill patternType="solid">
          <bgColor theme="7" tint="0.39991454817346722"/>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92D050"/>
        </patternFill>
      </fill>
    </dxf>
    <dxf>
      <font>
        <color theme="1"/>
      </font>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ont>
        <color theme="1"/>
      </font>
      <fill>
        <patternFill patternType="solid">
          <bgColor theme="7" tint="0.39991454817346722"/>
        </patternFill>
      </fill>
    </dxf>
    <dxf>
      <font>
        <color theme="1"/>
      </font>
      <fill>
        <patternFill patternType="solid">
          <bgColor rgb="FF92D05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00B05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92D050"/>
        </patternFill>
      </fill>
    </dxf>
    <dxf>
      <font>
        <color theme="1"/>
      </font>
      <fill>
        <patternFill patternType="solid">
          <bgColor rgb="FF00B05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FFC000"/>
        </patternFill>
      </fill>
    </dxf>
    <dxf>
      <font>
        <color theme="1"/>
      </font>
      <fill>
        <patternFill patternType="solid">
          <bgColor rgb="FF92D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C000"/>
        </patternFill>
      </fill>
    </dxf>
    <dxf>
      <fill>
        <patternFill patternType="solid">
          <bgColor rgb="FFFF0000"/>
        </patternFill>
      </fill>
    </dxf>
    <dxf>
      <fill>
        <patternFill patternType="solid">
          <bgColor rgb="FF00B050"/>
        </patternFill>
      </fill>
    </dxf>
    <dxf>
      <fill>
        <patternFill patternType="solid">
          <bgColor rgb="FFFFFF00"/>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00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0000"/>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theme="7" tint="0.39991454817346722"/>
        </patternFill>
      </fill>
    </dxf>
    <dxf>
      <fill>
        <patternFill patternType="solid">
          <bgColor rgb="FFFFC000"/>
        </patternFill>
      </fill>
    </dxf>
    <dxf>
      <fill>
        <patternFill patternType="solid">
          <bgColor rgb="FFFF0000"/>
        </patternFill>
      </fill>
    </dxf>
    <dxf>
      <fill>
        <patternFill patternType="solid">
          <bgColor rgb="FFFFC000"/>
        </patternFill>
      </fill>
    </dxf>
    <dxf>
      <fill>
        <patternFill patternType="solid">
          <bgColor rgb="FFFFFF00"/>
        </patternFill>
      </fill>
    </dxf>
    <dxf>
      <fill>
        <patternFill patternType="solid">
          <bgColor rgb="FF00B050"/>
        </patternFill>
      </fill>
    </dxf>
    <dxf>
      <font>
        <color theme="1"/>
      </font>
      <fill>
        <patternFill patternType="solid">
          <bgColor theme="7" tint="0.39991454817346722"/>
        </patternFill>
      </fill>
    </dxf>
    <dxf>
      <font>
        <color theme="1"/>
      </font>
      <fill>
        <patternFill patternType="solid">
          <bgColor rgb="FFFF0000"/>
        </patternFill>
      </fill>
    </dxf>
    <dxf>
      <font>
        <color theme="1"/>
      </font>
      <fill>
        <patternFill patternType="solid">
          <bgColor rgb="FF92D050"/>
        </patternFill>
      </fill>
    </dxf>
    <dxf>
      <fill>
        <patternFill patternType="solid">
          <bgColor rgb="FF00B050"/>
        </patternFill>
      </fill>
    </dxf>
    <dxf>
      <fill>
        <patternFill patternType="solid">
          <bgColor rgb="FFFF0000"/>
        </patternFill>
      </fill>
    </dxf>
    <dxf>
      <fill>
        <patternFill patternType="solid">
          <bgColor rgb="FFFFC000"/>
        </patternFill>
      </fill>
    </dxf>
    <dxf>
      <fill>
        <patternFill patternType="solid">
          <bgColor rgb="FFFFFF00"/>
        </patternFill>
      </fill>
    </dxf>
    <dxf>
      <font>
        <color theme="1"/>
      </font>
      <fill>
        <patternFill patternType="solid">
          <bgColor theme="7" tint="0.39991454817346722"/>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92D050"/>
        </patternFill>
      </fill>
    </dxf>
    <dxf>
      <font>
        <color theme="1"/>
      </font>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ont>
        <color theme="1"/>
      </font>
      <fill>
        <patternFill patternType="solid">
          <bgColor theme="7" tint="0.39991454817346722"/>
        </patternFill>
      </fill>
    </dxf>
    <dxf>
      <font>
        <color theme="1"/>
      </font>
      <fill>
        <patternFill patternType="solid">
          <bgColor rgb="FF92D05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00B05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92D050"/>
        </patternFill>
      </fill>
    </dxf>
    <dxf>
      <font>
        <color theme="1"/>
      </font>
      <fill>
        <patternFill patternType="solid">
          <bgColor rgb="FF00B05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FFC000"/>
        </patternFill>
      </fill>
    </dxf>
    <dxf>
      <font>
        <color theme="1"/>
      </font>
      <fill>
        <patternFill patternType="solid">
          <bgColor rgb="FF92D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FFC000"/>
        </patternFill>
      </fill>
    </dxf>
    <dxf>
      <fill>
        <patternFill patternType="solid">
          <bgColor rgb="FFFF0000"/>
        </patternFill>
      </fill>
    </dxf>
    <dxf>
      <fill>
        <patternFill patternType="solid">
          <bgColor rgb="FF00B050"/>
        </patternFill>
      </fill>
    </dxf>
    <dxf>
      <font>
        <color theme="1"/>
      </font>
      <fill>
        <patternFill patternType="solid">
          <bgColor theme="7" tint="0.39991454817346722"/>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92D050"/>
        </patternFill>
      </fill>
    </dxf>
    <dxf>
      <font>
        <color theme="1"/>
      </font>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ont>
        <color theme="1"/>
      </font>
      <fill>
        <patternFill patternType="solid">
          <bgColor rgb="FF92D050"/>
        </patternFill>
      </fill>
    </dxf>
    <dxf>
      <font>
        <color theme="1"/>
      </font>
      <fill>
        <patternFill patternType="solid">
          <bgColor rgb="FF00B050"/>
        </patternFill>
      </fill>
    </dxf>
    <dxf>
      <fill>
        <patternFill patternType="solid">
          <bgColor rgb="FFFFC000"/>
        </patternFill>
      </fill>
    </dxf>
    <dxf>
      <fill>
        <patternFill patternType="solid">
          <bgColor rgb="FFFF0000"/>
        </patternFill>
      </fill>
    </dxf>
    <dxf>
      <font>
        <color theme="1"/>
      </font>
      <fill>
        <patternFill patternType="solid">
          <bgColor theme="7" tint="0.39991454817346722"/>
        </patternFill>
      </fill>
    </dxf>
    <dxf>
      <fill>
        <patternFill patternType="solid">
          <bgColor rgb="FFFFC000"/>
        </patternFill>
      </fill>
    </dxf>
    <dxf>
      <fill>
        <patternFill patternType="solid">
          <bgColor rgb="FFFF0000"/>
        </patternFill>
      </fill>
    </dxf>
    <dxf>
      <fill>
        <patternFill patternType="solid">
          <bgColor rgb="FFFFFF00"/>
        </patternFill>
      </fill>
    </dxf>
    <dxf>
      <font>
        <color theme="1"/>
      </font>
      <fill>
        <patternFill patternType="solid">
          <bgColor theme="7" tint="0.39991454817346722"/>
        </patternFill>
      </fill>
    </dxf>
    <dxf>
      <fill>
        <patternFill patternType="solid">
          <bgColor rgb="FF00B050"/>
        </patternFill>
      </fill>
    </dxf>
    <dxf>
      <font>
        <color theme="1"/>
      </font>
      <fill>
        <patternFill patternType="solid">
          <bgColor rgb="FFFF0000"/>
        </patternFill>
      </fill>
    </dxf>
    <dxf>
      <font>
        <color theme="1"/>
      </font>
      <fill>
        <patternFill patternType="solid">
          <bgColor rgb="FF92D050"/>
        </patternFill>
      </fill>
    </dxf>
    <dxf>
      <fill>
        <patternFill patternType="solid">
          <bgColor rgb="FFFF0000"/>
        </patternFill>
      </fill>
    </dxf>
    <dxf>
      <fill>
        <patternFill patternType="solid">
          <bgColor rgb="FFFFFF00"/>
        </patternFill>
      </fill>
    </dxf>
    <dxf>
      <fill>
        <patternFill patternType="solid">
          <bgColor rgb="FFFFC000"/>
        </patternFill>
      </fill>
    </dxf>
    <dxf>
      <fill>
        <patternFill patternType="solid">
          <bgColor rgb="FF00B050"/>
        </patternFill>
      </fill>
    </dxf>
    <dxf>
      <font>
        <color theme="1"/>
      </font>
      <fill>
        <patternFill patternType="solid">
          <bgColor theme="7" tint="0.39991454817346722"/>
        </patternFill>
      </fill>
    </dxf>
    <dxf>
      <font>
        <color theme="1"/>
      </font>
      <fill>
        <patternFill patternType="solid">
          <bgColor theme="7" tint="0.39991454817346722"/>
        </patternFill>
      </fill>
    </dxf>
    <dxf>
      <font>
        <color theme="1"/>
      </font>
      <fill>
        <patternFill patternType="solid">
          <bgColor rgb="FF92D050"/>
        </patternFill>
      </fill>
    </dxf>
    <dxf>
      <font>
        <color theme="1"/>
      </font>
      <fill>
        <patternFill patternType="solid">
          <bgColor rgb="FFFFC000"/>
        </patternFill>
      </fill>
    </dxf>
    <dxf>
      <font>
        <color theme="1"/>
      </font>
      <fill>
        <patternFill patternType="solid">
          <bgColor rgb="FF00B050"/>
        </patternFill>
      </fill>
    </dxf>
    <dxf>
      <font>
        <color theme="1"/>
      </font>
      <fill>
        <patternFill patternType="solid">
          <bgColor rgb="FFFF000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ont>
        <color theme="1"/>
      </font>
      <fill>
        <patternFill patternType="solid">
          <bgColor rgb="FF92D05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92D05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92D05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92D050"/>
        </patternFill>
      </fill>
    </dxf>
    <dxf>
      <font>
        <color theme="1"/>
      </font>
      <fill>
        <patternFill patternType="solid">
          <bgColor rgb="FFFF0000"/>
        </patternFill>
      </fill>
    </dxf>
    <dxf>
      <font>
        <color theme="1"/>
      </font>
      <fill>
        <patternFill patternType="solid">
          <bgColor rgb="FF00B050"/>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theme="7" tint="0.39991454817346722"/>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0000"/>
        </patternFill>
      </fill>
    </dxf>
    <dxf>
      <font>
        <color theme="1"/>
      </font>
      <fill>
        <patternFill patternType="solid">
          <bgColor rgb="FFFFC00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C000"/>
        </patternFill>
      </fill>
    </dxf>
    <dxf>
      <fill>
        <patternFill patternType="solid">
          <bgColor rgb="FFFF0000"/>
        </patternFill>
      </fill>
    </dxf>
    <dxf>
      <fill>
        <patternFill patternType="solid">
          <bgColor rgb="FF00B050"/>
        </patternFill>
      </fill>
    </dxf>
    <dxf>
      <fill>
        <patternFill patternType="solid">
          <bgColor rgb="FFFFFF00"/>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00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0000"/>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theme="7" tint="0.39991454817346722"/>
        </patternFill>
      </fill>
    </dxf>
    <dxf>
      <fill>
        <patternFill patternType="solid">
          <bgColor rgb="FFFFC000"/>
        </patternFill>
      </fill>
    </dxf>
    <dxf>
      <fill>
        <patternFill patternType="solid">
          <bgColor rgb="FFFF0000"/>
        </patternFill>
      </fill>
    </dxf>
    <dxf>
      <fill>
        <patternFill patternType="solid">
          <bgColor rgb="FFFFC000"/>
        </patternFill>
      </fill>
    </dxf>
    <dxf>
      <fill>
        <patternFill patternType="solid">
          <bgColor rgb="FFFFFF00"/>
        </patternFill>
      </fill>
    </dxf>
    <dxf>
      <fill>
        <patternFill patternType="solid">
          <bgColor rgb="FF00B050"/>
        </patternFill>
      </fill>
    </dxf>
    <dxf>
      <font>
        <color theme="1"/>
      </font>
      <fill>
        <patternFill patternType="solid">
          <bgColor theme="7" tint="0.39991454817346722"/>
        </patternFill>
      </fill>
    </dxf>
    <dxf>
      <font>
        <color theme="1"/>
      </font>
      <fill>
        <patternFill patternType="solid">
          <bgColor rgb="FFFF0000"/>
        </patternFill>
      </fill>
    </dxf>
    <dxf>
      <font>
        <color theme="1"/>
      </font>
      <fill>
        <patternFill patternType="solid">
          <bgColor rgb="FF92D050"/>
        </patternFill>
      </fill>
    </dxf>
    <dxf>
      <fill>
        <patternFill patternType="solid">
          <bgColor rgb="FF00B050"/>
        </patternFill>
      </fill>
    </dxf>
    <dxf>
      <fill>
        <patternFill patternType="solid">
          <bgColor rgb="FFFF0000"/>
        </patternFill>
      </fill>
    </dxf>
    <dxf>
      <fill>
        <patternFill patternType="solid">
          <bgColor rgb="FFFFC000"/>
        </patternFill>
      </fill>
    </dxf>
    <dxf>
      <fill>
        <patternFill patternType="solid">
          <bgColor rgb="FFFFFF00"/>
        </patternFill>
      </fill>
    </dxf>
    <dxf>
      <font>
        <color theme="1"/>
      </font>
      <fill>
        <patternFill patternType="solid">
          <bgColor theme="7" tint="0.39991454817346722"/>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92D050"/>
        </patternFill>
      </fill>
    </dxf>
    <dxf>
      <font>
        <color theme="1"/>
      </font>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ont>
        <color theme="1"/>
      </font>
      <fill>
        <patternFill patternType="solid">
          <bgColor theme="7" tint="0.39991454817346722"/>
        </patternFill>
      </fill>
    </dxf>
    <dxf>
      <font>
        <color theme="1"/>
      </font>
      <fill>
        <patternFill patternType="solid">
          <bgColor rgb="FF92D05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00B05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92D050"/>
        </patternFill>
      </fill>
    </dxf>
    <dxf>
      <font>
        <color theme="1"/>
      </font>
      <fill>
        <patternFill patternType="solid">
          <bgColor rgb="FF00B05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FFC000"/>
        </patternFill>
      </fill>
    </dxf>
    <dxf>
      <font>
        <color theme="1"/>
      </font>
      <fill>
        <patternFill patternType="solid">
          <bgColor rgb="FF92D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ont>
        <b val="0"/>
        <i val="0"/>
        <strike val="0"/>
        <u val="none"/>
        <sz val="16"/>
        <color rgb="FFFF0000"/>
        <name val="Calibri"/>
        <scheme val="none"/>
      </font>
      <fill>
        <patternFill patternType="none"/>
      </fill>
    </dxf>
    <dxf>
      <font>
        <b val="0"/>
        <i val="0"/>
        <strike val="0"/>
        <u val="none"/>
        <sz val="16"/>
        <color rgb="FFFF0000"/>
        <name val="Calibri"/>
        <scheme val="none"/>
      </font>
      <fill>
        <patternFill patternType="none"/>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4440"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xdr:nvGrpSpPr>
      <xdr:grpSpPr>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7366000" y="273050"/>
          <a:ext cx="1663700" cy="67246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8575" y="19050"/>
          <a:ext cx="2380615" cy="647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xdr:nvGrpSpPr>
      <xdr:grpSpPr>
        <a:xfrm>
          <a:off x="8328513" y="441325"/>
          <a:ext cx="2886074" cy="23177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5" cy="270510"/>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3052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409575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2095500" cy="73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331809</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2095500" cy="73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2095500" cy="73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2095500" cy="73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01"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6" applyNumberFormats="0" applyBorderFormats="0" applyFontFormats="0" applyPatternFormats="0" applyAlignmentFormats="0" applyWidthHeightFormats="1" dataCaption="Valores" updatedVersion="6" minRefreshableVersion="3" useAutoFormatting="1" rowGrandTotals="0" colGrandTotals="0"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664">
      <pivotArea field="1" type="button" dataOnly="0" labelOnly="1" outline="0" fieldPosition="0"/>
    </format>
    <format dxfId="663">
      <pivotArea dataOnly="0" labelOnly="1" outline="0" fieldPosition="0">
        <references count="1">
          <reference field="0" count="1">
            <x v="0"/>
          </reference>
        </references>
      </pivotArea>
    </format>
    <format dxfId="662">
      <pivotArea dataOnly="0" labelOnly="1" outline="0" fieldPosition="0">
        <references count="1">
          <reference field="0" count="1">
            <x v="1"/>
          </reference>
        </references>
      </pivotArea>
    </format>
    <format dxfId="661">
      <pivotArea dataOnly="0" labelOnly="1" outline="0" fieldPosition="0">
        <references count="2">
          <reference field="0" count="1" selected="0">
            <x v="0"/>
          </reference>
          <reference field="1" count="5">
            <x v="0"/>
            <x v="6"/>
            <x v="7"/>
            <x v="8"/>
            <x v="9"/>
          </reference>
        </references>
      </pivotArea>
    </format>
    <format dxfId="66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1" name="Tabla1" displayName="Tabla1" ref="B237:C247" totalsRowShown="0">
  <autoFilter ref="B237:C247"/>
  <tableColumns count="2">
    <tableColumn id="1" name="Criterios" dataDxfId="659"/>
    <tableColumn id="2" name="Subcriterios" dataDxfId="65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3" workbookViewId="0">
      <selection activeCell="F21" sqref="F21"/>
    </sheetView>
  </sheetViews>
  <sheetFormatPr baseColWidth="10" defaultColWidth="11.42578125" defaultRowHeight="15"/>
  <cols>
    <col min="1" max="1" width="28.140625" customWidth="1"/>
    <col min="2" max="2" width="18" customWidth="1"/>
    <col min="3" max="3" width="14.140625" style="315" customWidth="1"/>
    <col min="4" max="8" width="12.42578125" customWidth="1"/>
  </cols>
  <sheetData>
    <row r="1" spans="1:9" ht="42" customHeight="1">
      <c r="A1" s="326" t="s">
        <v>0</v>
      </c>
      <c r="B1" s="326"/>
      <c r="C1" s="326"/>
      <c r="D1" s="326"/>
      <c r="E1" s="326"/>
      <c r="F1" s="326"/>
    </row>
    <row r="5" spans="1:9">
      <c r="D5" s="316"/>
      <c r="E5" s="316"/>
      <c r="F5" s="316"/>
      <c r="G5" s="316"/>
      <c r="H5" s="316"/>
    </row>
    <row r="6" spans="1:9">
      <c r="D6" s="316"/>
      <c r="E6" s="316"/>
      <c r="F6" s="316"/>
      <c r="G6" s="316"/>
      <c r="H6" s="316"/>
    </row>
    <row r="7" spans="1:9" ht="33.75">
      <c r="A7" s="327" t="s">
        <v>1</v>
      </c>
      <c r="B7" s="327"/>
      <c r="C7" s="327"/>
      <c r="D7" s="327"/>
      <c r="E7" s="327"/>
      <c r="F7" s="327"/>
      <c r="G7" s="327"/>
      <c r="H7" s="327"/>
      <c r="I7" s="327"/>
    </row>
    <row r="9" spans="1:9" s="251" customFormat="1" ht="81.75" customHeight="1">
      <c r="A9" s="317" t="s">
        <v>2</v>
      </c>
      <c r="B9" s="318"/>
      <c r="C9" s="328" t="s">
        <v>3</v>
      </c>
      <c r="D9" s="328"/>
      <c r="E9" s="328"/>
      <c r="F9" s="328"/>
      <c r="G9" s="328"/>
      <c r="H9" s="328"/>
      <c r="I9" s="328"/>
    </row>
    <row r="10" spans="1:9" s="251" customFormat="1" ht="16.7" customHeight="1">
      <c r="A10" s="257"/>
      <c r="B10" s="258"/>
      <c r="C10" s="258"/>
      <c r="D10" s="257"/>
      <c r="E10" s="259"/>
    </row>
    <row r="11" spans="1:9" s="251" customFormat="1" ht="84" customHeight="1">
      <c r="A11" s="317" t="s">
        <v>4</v>
      </c>
      <c r="B11" s="319" t="s">
        <v>5</v>
      </c>
      <c r="C11" s="324" t="s">
        <v>6</v>
      </c>
      <c r="D11" s="324"/>
      <c r="E11" s="324"/>
      <c r="F11" s="324"/>
      <c r="G11" s="324"/>
      <c r="H11" s="324"/>
      <c r="I11" s="324"/>
    </row>
    <row r="12" spans="1:9" ht="32.25" customHeight="1">
      <c r="A12" s="320"/>
    </row>
    <row r="13" spans="1:9" ht="32.25" customHeight="1">
      <c r="A13" s="321" t="s">
        <v>7</v>
      </c>
      <c r="B13" s="324" t="s">
        <v>8</v>
      </c>
      <c r="C13" s="324"/>
      <c r="D13" s="324"/>
      <c r="E13" s="324"/>
      <c r="F13" s="324"/>
      <c r="G13" s="324"/>
      <c r="H13" s="324"/>
      <c r="I13" s="324"/>
    </row>
    <row r="14" spans="1:9" s="251" customFormat="1" ht="69" customHeight="1">
      <c r="A14" s="321" t="s">
        <v>9</v>
      </c>
      <c r="B14" s="324"/>
      <c r="C14" s="324"/>
      <c r="D14" s="324"/>
      <c r="E14" s="324"/>
      <c r="F14" s="324"/>
      <c r="G14" s="324"/>
      <c r="H14" s="324"/>
      <c r="I14" s="324"/>
    </row>
    <row r="15" spans="1:9" s="251" customFormat="1" ht="54" customHeight="1">
      <c r="A15" s="321" t="s">
        <v>10</v>
      </c>
      <c r="B15" s="324"/>
      <c r="C15" s="324"/>
      <c r="D15" s="324"/>
      <c r="E15" s="324"/>
      <c r="F15" s="324"/>
      <c r="G15" s="324"/>
      <c r="H15" s="324"/>
      <c r="I15" s="324"/>
    </row>
    <row r="16" spans="1:9" s="251" customFormat="1" ht="54" customHeight="1">
      <c r="A16" s="317" t="s">
        <v>11</v>
      </c>
      <c r="B16" s="324"/>
      <c r="C16" s="324"/>
      <c r="D16" s="324"/>
      <c r="E16" s="324"/>
      <c r="F16" s="324"/>
      <c r="G16" s="324"/>
      <c r="H16" s="324"/>
      <c r="I16" s="324"/>
    </row>
    <row r="18" spans="1:9" s="251" customFormat="1" ht="54.75" customHeight="1">
      <c r="A18" s="317" t="s">
        <v>12</v>
      </c>
      <c r="B18" s="325">
        <v>44700</v>
      </c>
      <c r="C18" s="325"/>
      <c r="D18" s="325"/>
      <c r="E18" s="325"/>
      <c r="F18" s="325"/>
      <c r="G18" s="325"/>
      <c r="H18" s="325"/>
      <c r="I18" s="325"/>
    </row>
  </sheetData>
  <mergeCells count="9">
    <mergeCell ref="B14:I14"/>
    <mergeCell ref="B15:I15"/>
    <mergeCell ref="B16:I16"/>
    <mergeCell ref="B18:I18"/>
    <mergeCell ref="A1:F1"/>
    <mergeCell ref="A7:I7"/>
    <mergeCell ref="C9:I9"/>
    <mergeCell ref="C11:I11"/>
    <mergeCell ref="B13:I13"/>
  </mergeCells>
  <dataValidations count="2">
    <dataValidation type="list" allowBlank="1" showInputMessage="1" showErrorMessage="1" sqref="B11">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dataValidations>
  <pageMargins left="0.7" right="0.7" top="0.75" bottom="0.75" header="0.3" footer="0.3"/>
  <pageSetup orientation="portrait" horizontalDpi="1200" verticalDpi="12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90"/>
  <sheetViews>
    <sheetView zoomScale="78" zoomScaleNormal="78" workbookViewId="0">
      <selection activeCell="B7" sqref="B7:E7"/>
    </sheetView>
  </sheetViews>
  <sheetFormatPr baseColWidth="10" defaultColWidth="10.5703125" defaultRowHeight="14.25"/>
  <cols>
    <col min="1" max="1" width="44.42578125" style="249" customWidth="1"/>
    <col min="2" max="2" width="15.5703125" style="250" customWidth="1"/>
    <col min="3" max="3" width="39.42578125" style="251" customWidth="1"/>
    <col min="4" max="4" width="24.140625" style="250" customWidth="1"/>
    <col min="5" max="5" width="46.5703125" style="251" customWidth="1"/>
    <col min="6" max="16384" width="10.5703125" style="251"/>
  </cols>
  <sheetData>
    <row r="1" spans="1:8" ht="12.75" customHeight="1">
      <c r="A1" s="252"/>
      <c r="B1" s="347" t="s">
        <v>13</v>
      </c>
      <c r="C1" s="347"/>
      <c r="D1" s="347"/>
      <c r="E1" s="254"/>
      <c r="F1" s="252"/>
      <c r="G1" s="252"/>
      <c r="H1" s="252"/>
    </row>
    <row r="2" spans="1:8" ht="12.75" customHeight="1">
      <c r="A2" s="252"/>
      <c r="B2" s="347" t="s">
        <v>14</v>
      </c>
      <c r="C2" s="347"/>
      <c r="D2" s="347"/>
      <c r="E2" s="254"/>
      <c r="F2" s="252"/>
      <c r="G2" s="252"/>
      <c r="H2" s="252"/>
    </row>
    <row r="3" spans="1:8" ht="12.75" customHeight="1">
      <c r="A3" s="252"/>
      <c r="B3" s="253"/>
      <c r="C3" s="253"/>
      <c r="D3" s="253"/>
      <c r="E3" s="254"/>
      <c r="F3" s="252"/>
      <c r="G3" s="252"/>
      <c r="H3" s="252"/>
    </row>
    <row r="4" spans="1:8" ht="12.75" customHeight="1">
      <c r="A4" s="252"/>
      <c r="B4" s="253"/>
      <c r="C4" s="253"/>
      <c r="D4" s="253"/>
      <c r="E4" s="254"/>
      <c r="F4" s="252"/>
      <c r="G4" s="252"/>
      <c r="H4" s="252"/>
    </row>
    <row r="5" spans="1:8" ht="54.75" customHeight="1">
      <c r="A5" s="255" t="s">
        <v>15</v>
      </c>
      <c r="B5" s="348" t="s">
        <v>3</v>
      </c>
      <c r="C5" s="348"/>
      <c r="D5" s="255" t="s">
        <v>16</v>
      </c>
      <c r="E5" s="256" t="s">
        <v>17</v>
      </c>
    </row>
    <row r="6" spans="1:8" ht="16.7" customHeight="1">
      <c r="A6" s="257"/>
      <c r="B6" s="258"/>
      <c r="C6" s="258"/>
      <c r="D6" s="257"/>
      <c r="E6" s="259"/>
    </row>
    <row r="7" spans="1:8" ht="54.75" customHeight="1">
      <c r="A7" s="260" t="s">
        <v>18</v>
      </c>
      <c r="B7" s="349" t="s">
        <v>19</v>
      </c>
      <c r="C7" s="349"/>
      <c r="D7" s="349"/>
      <c r="E7" s="349"/>
    </row>
    <row r="8" spans="1:8" ht="13.35" customHeight="1">
      <c r="A8" s="261"/>
      <c r="B8" s="261"/>
      <c r="D8" s="262"/>
      <c r="E8" s="262"/>
    </row>
    <row r="9" spans="1:8" ht="21" customHeight="1">
      <c r="A9" s="261" t="s">
        <v>20</v>
      </c>
      <c r="B9" s="263" t="s">
        <v>21</v>
      </c>
      <c r="C9" s="264"/>
      <c r="D9" s="265"/>
      <c r="E9" s="265"/>
    </row>
    <row r="10" spans="1:8" ht="39" customHeight="1">
      <c r="A10" s="261"/>
      <c r="B10" s="350"/>
      <c r="C10" s="351"/>
      <c r="D10" s="351"/>
      <c r="E10" s="351"/>
    </row>
    <row r="11" spans="1:8" s="246" customFormat="1" ht="12.75">
      <c r="A11" s="343" t="s">
        <v>22</v>
      </c>
      <c r="B11" s="343"/>
      <c r="C11" s="343"/>
      <c r="D11" s="343"/>
      <c r="E11" s="343"/>
    </row>
    <row r="12" spans="1:8" s="246" customFormat="1" ht="12.75" customHeight="1">
      <c r="A12" s="266" t="s">
        <v>23</v>
      </c>
      <c r="B12" s="266" t="s">
        <v>24</v>
      </c>
      <c r="C12" s="267" t="s">
        <v>25</v>
      </c>
      <c r="D12" s="267" t="s">
        <v>26</v>
      </c>
      <c r="E12" s="267" t="s">
        <v>27</v>
      </c>
    </row>
    <row r="13" spans="1:8" s="247" customFormat="1" ht="60" customHeight="1">
      <c r="A13" s="329" t="s">
        <v>28</v>
      </c>
      <c r="B13" s="268">
        <v>1</v>
      </c>
      <c r="C13" s="269" t="s">
        <v>29</v>
      </c>
      <c r="D13" s="268">
        <v>1</v>
      </c>
      <c r="E13" s="270" t="s">
        <v>30</v>
      </c>
    </row>
    <row r="14" spans="1:8" s="247" customFormat="1" ht="58.5" customHeight="1">
      <c r="A14" s="330"/>
      <c r="B14" s="268">
        <v>2</v>
      </c>
      <c r="C14" s="269" t="s">
        <v>31</v>
      </c>
      <c r="D14" s="268">
        <v>2</v>
      </c>
      <c r="E14" s="271" t="s">
        <v>32</v>
      </c>
    </row>
    <row r="15" spans="1:8" s="247" customFormat="1" ht="53.25" customHeight="1">
      <c r="A15" s="330"/>
      <c r="B15" s="268">
        <v>3</v>
      </c>
      <c r="C15" s="272" t="s">
        <v>33</v>
      </c>
      <c r="D15" s="268">
        <v>3</v>
      </c>
      <c r="E15" s="273" t="s">
        <v>34</v>
      </c>
    </row>
    <row r="16" spans="1:8" s="246" customFormat="1" ht="51">
      <c r="A16" s="331"/>
      <c r="B16" s="268">
        <v>4</v>
      </c>
      <c r="C16" s="269" t="s">
        <v>35</v>
      </c>
      <c r="D16" s="268">
        <v>4</v>
      </c>
      <c r="E16" s="275" t="s">
        <v>36</v>
      </c>
    </row>
    <row r="17" spans="1:5" s="246" customFormat="1" ht="60">
      <c r="A17" s="329" t="s">
        <v>37</v>
      </c>
      <c r="B17" s="268">
        <v>5</v>
      </c>
      <c r="C17" s="276" t="s">
        <v>38</v>
      </c>
      <c r="D17" s="268">
        <v>5</v>
      </c>
      <c r="E17" s="277" t="s">
        <v>39</v>
      </c>
    </row>
    <row r="18" spans="1:5" s="246" customFormat="1" ht="60">
      <c r="A18" s="330"/>
      <c r="B18" s="268">
        <v>6</v>
      </c>
      <c r="C18" s="278" t="s">
        <v>40</v>
      </c>
      <c r="D18" s="268">
        <v>6</v>
      </c>
      <c r="E18" s="279" t="s">
        <v>41</v>
      </c>
    </row>
    <row r="19" spans="1:5" s="246" customFormat="1" ht="38.25">
      <c r="A19" s="330"/>
      <c r="B19" s="268">
        <v>7</v>
      </c>
      <c r="C19" s="280" t="s">
        <v>42</v>
      </c>
      <c r="D19" s="268"/>
      <c r="E19" s="275"/>
    </row>
    <row r="20" spans="1:5" s="246" customFormat="1" ht="38.25">
      <c r="A20" s="331"/>
      <c r="B20" s="268">
        <v>8</v>
      </c>
      <c r="C20" s="281" t="s">
        <v>43</v>
      </c>
      <c r="D20" s="268"/>
      <c r="E20" s="277"/>
    </row>
    <row r="21" spans="1:5" s="246" customFormat="1" ht="50.25" customHeight="1">
      <c r="A21" s="339" t="s">
        <v>44</v>
      </c>
      <c r="B21" s="268">
        <v>9</v>
      </c>
      <c r="C21" s="282" t="s">
        <v>45</v>
      </c>
      <c r="D21" s="268">
        <v>7</v>
      </c>
      <c r="E21" s="277" t="s">
        <v>46</v>
      </c>
    </row>
    <row r="22" spans="1:5" s="246" customFormat="1" ht="50.25" customHeight="1">
      <c r="A22" s="340"/>
      <c r="B22" s="268">
        <v>10</v>
      </c>
      <c r="C22" s="282" t="s">
        <v>47</v>
      </c>
      <c r="D22" s="268">
        <v>8</v>
      </c>
      <c r="E22" s="277" t="s">
        <v>48</v>
      </c>
    </row>
    <row r="23" spans="1:5" s="246" customFormat="1" ht="50.25" customHeight="1">
      <c r="A23" s="340"/>
      <c r="B23" s="268">
        <v>11</v>
      </c>
      <c r="C23" s="269" t="s">
        <v>49</v>
      </c>
      <c r="D23" s="268">
        <v>9</v>
      </c>
      <c r="E23" s="277" t="s">
        <v>50</v>
      </c>
    </row>
    <row r="24" spans="1:5" s="246" customFormat="1" ht="50.25" customHeight="1">
      <c r="A24" s="340"/>
      <c r="B24" s="268">
        <v>12</v>
      </c>
      <c r="C24" s="269" t="s">
        <v>51</v>
      </c>
      <c r="D24" s="268">
        <v>10</v>
      </c>
      <c r="E24" s="277" t="s">
        <v>52</v>
      </c>
    </row>
    <row r="25" spans="1:5" s="246" customFormat="1" ht="50.25" customHeight="1">
      <c r="A25" s="340"/>
      <c r="B25" s="268">
        <v>13</v>
      </c>
      <c r="C25" s="269" t="s">
        <v>53</v>
      </c>
      <c r="D25" s="268">
        <v>11</v>
      </c>
      <c r="E25" s="283" t="s">
        <v>54</v>
      </c>
    </row>
    <row r="26" spans="1:5" s="246" customFormat="1" ht="50.25" customHeight="1">
      <c r="A26" s="340"/>
      <c r="B26" s="268"/>
      <c r="C26" s="269"/>
      <c r="D26" s="268">
        <v>12</v>
      </c>
      <c r="E26" s="284" t="s">
        <v>55</v>
      </c>
    </row>
    <row r="27" spans="1:5" s="246" customFormat="1" ht="36">
      <c r="A27" s="342"/>
      <c r="B27" s="268"/>
      <c r="C27" s="269"/>
      <c r="D27" s="268">
        <v>13</v>
      </c>
      <c r="E27" s="284" t="s">
        <v>56</v>
      </c>
    </row>
    <row r="28" spans="1:5" s="246" customFormat="1" ht="89.25">
      <c r="A28" s="344" t="s">
        <v>57</v>
      </c>
      <c r="B28" s="268">
        <v>14</v>
      </c>
      <c r="C28" s="269" t="s">
        <v>58</v>
      </c>
      <c r="D28" s="268">
        <v>15</v>
      </c>
      <c r="E28" s="270" t="s">
        <v>59</v>
      </c>
    </row>
    <row r="29" spans="1:5" s="246" customFormat="1" ht="51">
      <c r="A29" s="345"/>
      <c r="B29" s="268">
        <v>15</v>
      </c>
      <c r="C29" s="269" t="s">
        <v>60</v>
      </c>
      <c r="D29" s="268">
        <v>16</v>
      </c>
      <c r="E29" s="277" t="s">
        <v>61</v>
      </c>
    </row>
    <row r="30" spans="1:5" s="246" customFormat="1" ht="51">
      <c r="A30" s="345"/>
      <c r="B30" s="268">
        <v>16</v>
      </c>
      <c r="C30" s="269" t="s">
        <v>62</v>
      </c>
      <c r="D30" s="268">
        <v>17</v>
      </c>
      <c r="E30" s="277" t="s">
        <v>63</v>
      </c>
    </row>
    <row r="31" spans="1:5" s="246" customFormat="1" ht="51">
      <c r="A31" s="345"/>
      <c r="B31" s="268">
        <v>17</v>
      </c>
      <c r="C31" s="269" t="s">
        <v>64</v>
      </c>
      <c r="D31" s="268"/>
      <c r="E31" s="277"/>
    </row>
    <row r="32" spans="1:5" s="246" customFormat="1" ht="12.75">
      <c r="A32" s="346"/>
      <c r="B32" s="268">
        <v>18</v>
      </c>
      <c r="C32" s="269" t="s">
        <v>65</v>
      </c>
      <c r="D32" s="285"/>
      <c r="E32" s="285"/>
    </row>
    <row r="33" spans="1:7" s="246" customFormat="1" ht="51">
      <c r="A33" s="329" t="s">
        <v>66</v>
      </c>
      <c r="B33" s="268">
        <v>19</v>
      </c>
      <c r="C33" s="269" t="s">
        <v>67</v>
      </c>
      <c r="D33" s="268">
        <v>18</v>
      </c>
      <c r="E33" s="284" t="s">
        <v>68</v>
      </c>
      <c r="G33" s="286"/>
    </row>
    <row r="34" spans="1:7" s="246" customFormat="1" ht="38.25">
      <c r="A34" s="330"/>
      <c r="B34" s="268">
        <v>20</v>
      </c>
      <c r="C34" s="282" t="s">
        <v>69</v>
      </c>
      <c r="D34" s="268"/>
      <c r="E34" s="277"/>
    </row>
    <row r="35" spans="1:7" s="246" customFormat="1" ht="12.75" customHeight="1">
      <c r="A35" s="330"/>
      <c r="B35" s="268">
        <v>21</v>
      </c>
      <c r="C35" s="269" t="s">
        <v>70</v>
      </c>
      <c r="D35" s="268"/>
      <c r="E35" s="285"/>
    </row>
    <row r="36" spans="1:7" s="246" customFormat="1" ht="63.75">
      <c r="A36" s="329" t="s">
        <v>71</v>
      </c>
      <c r="B36" s="268">
        <v>22</v>
      </c>
      <c r="C36" s="269" t="s">
        <v>72</v>
      </c>
      <c r="D36" s="268">
        <v>19</v>
      </c>
      <c r="E36" s="277" t="s">
        <v>73</v>
      </c>
    </row>
    <row r="37" spans="1:7" s="246" customFormat="1" ht="25.5">
      <c r="A37" s="331"/>
      <c r="B37" s="268">
        <v>23</v>
      </c>
      <c r="C37" s="269" t="s">
        <v>74</v>
      </c>
      <c r="D37" s="268"/>
      <c r="E37" s="277"/>
    </row>
    <row r="38" spans="1:7" s="246" customFormat="1" ht="25.5">
      <c r="A38" s="274" t="s">
        <v>75</v>
      </c>
      <c r="B38" s="287">
        <v>24</v>
      </c>
      <c r="C38" s="269" t="s">
        <v>76</v>
      </c>
      <c r="D38" s="268"/>
      <c r="E38" s="277"/>
    </row>
    <row r="39" spans="1:7" s="248" customFormat="1" ht="12.75">
      <c r="A39" s="343" t="s">
        <v>77</v>
      </c>
      <c r="B39" s="343"/>
      <c r="C39" s="343"/>
      <c r="D39" s="343"/>
      <c r="E39" s="343"/>
    </row>
    <row r="40" spans="1:7" s="246" customFormat="1" ht="12.75">
      <c r="A40" s="288" t="s">
        <v>78</v>
      </c>
      <c r="B40" s="289" t="s">
        <v>24</v>
      </c>
      <c r="C40" s="290" t="s">
        <v>79</v>
      </c>
      <c r="D40" s="290" t="s">
        <v>26</v>
      </c>
      <c r="E40" s="290" t="s">
        <v>80</v>
      </c>
    </row>
    <row r="41" spans="1:7" s="246" customFormat="1" ht="76.5">
      <c r="A41" s="333" t="s">
        <v>81</v>
      </c>
      <c r="B41" s="268">
        <v>1</v>
      </c>
      <c r="C41" s="272" t="s">
        <v>82</v>
      </c>
      <c r="D41" s="291">
        <v>1</v>
      </c>
      <c r="E41" s="272" t="s">
        <v>83</v>
      </c>
    </row>
    <row r="42" spans="1:7" s="246" customFormat="1" ht="63.75">
      <c r="A42" s="334"/>
      <c r="B42" s="268">
        <v>2</v>
      </c>
      <c r="C42" s="272" t="s">
        <v>84</v>
      </c>
      <c r="D42" s="291">
        <v>2</v>
      </c>
      <c r="E42" s="272" t="s">
        <v>85</v>
      </c>
    </row>
    <row r="43" spans="1:7" s="246" customFormat="1" ht="67.5" customHeight="1">
      <c r="A43" s="334"/>
      <c r="B43" s="268">
        <v>3</v>
      </c>
      <c r="C43" s="272" t="s">
        <v>86</v>
      </c>
      <c r="D43" s="291">
        <v>3</v>
      </c>
      <c r="E43" s="272" t="s">
        <v>87</v>
      </c>
    </row>
    <row r="44" spans="1:7" s="246" customFormat="1" ht="38.25">
      <c r="A44" s="334"/>
      <c r="B44" s="268">
        <v>4</v>
      </c>
      <c r="C44" s="272" t="s">
        <v>88</v>
      </c>
      <c r="D44" s="291">
        <v>4</v>
      </c>
      <c r="E44" s="272" t="s">
        <v>89</v>
      </c>
    </row>
    <row r="45" spans="1:7" s="246" customFormat="1" ht="51">
      <c r="A45" s="334"/>
      <c r="B45" s="268">
        <v>5</v>
      </c>
      <c r="C45" s="272" t="s">
        <v>90</v>
      </c>
      <c r="D45" s="291">
        <v>5</v>
      </c>
      <c r="E45" s="272" t="s">
        <v>91</v>
      </c>
    </row>
    <row r="46" spans="1:7" s="246" customFormat="1" ht="38.25">
      <c r="A46" s="334"/>
      <c r="B46" s="268">
        <v>6</v>
      </c>
      <c r="C46" s="272" t="s">
        <v>92</v>
      </c>
      <c r="D46" s="291">
        <v>6</v>
      </c>
      <c r="E46" s="272" t="s">
        <v>93</v>
      </c>
    </row>
    <row r="47" spans="1:7" s="246" customFormat="1" ht="51">
      <c r="A47" s="334"/>
      <c r="B47" s="268"/>
      <c r="C47" s="272"/>
      <c r="D47" s="291">
        <v>7</v>
      </c>
      <c r="E47" s="292" t="s">
        <v>94</v>
      </c>
    </row>
    <row r="48" spans="1:7" s="246" customFormat="1" ht="38.25">
      <c r="A48" s="334"/>
      <c r="B48" s="268"/>
      <c r="C48" s="272"/>
      <c r="D48" s="291">
        <v>8</v>
      </c>
      <c r="E48" s="292" t="s">
        <v>95</v>
      </c>
    </row>
    <row r="49" spans="1:5" s="246" customFormat="1" ht="51">
      <c r="A49" s="334"/>
      <c r="B49" s="293"/>
      <c r="C49" s="294"/>
      <c r="D49" s="291">
        <v>9</v>
      </c>
      <c r="E49" s="292" t="s">
        <v>96</v>
      </c>
    </row>
    <row r="50" spans="1:5" s="246" customFormat="1" ht="63.75">
      <c r="A50" s="335"/>
      <c r="B50" s="293"/>
      <c r="C50" s="294"/>
      <c r="D50" s="291">
        <v>10</v>
      </c>
      <c r="E50" s="292" t="s">
        <v>97</v>
      </c>
    </row>
    <row r="51" spans="1:5" s="246" customFormat="1" ht="38.25">
      <c r="A51" s="336" t="s">
        <v>98</v>
      </c>
      <c r="B51" s="268">
        <v>7</v>
      </c>
      <c r="C51" s="295" t="s">
        <v>99</v>
      </c>
      <c r="D51" s="291">
        <v>11</v>
      </c>
      <c r="E51" s="296" t="s">
        <v>100</v>
      </c>
    </row>
    <row r="52" spans="1:5" s="246" customFormat="1" ht="36">
      <c r="A52" s="337"/>
      <c r="B52" s="268">
        <v>8</v>
      </c>
      <c r="C52" s="297" t="s">
        <v>101</v>
      </c>
      <c r="D52" s="291">
        <v>12</v>
      </c>
      <c r="E52" s="278" t="s">
        <v>102</v>
      </c>
    </row>
    <row r="53" spans="1:5" s="246" customFormat="1" ht="38.25">
      <c r="A53" s="338"/>
      <c r="B53" s="268">
        <v>9</v>
      </c>
      <c r="C53" s="298" t="s">
        <v>103</v>
      </c>
      <c r="D53" s="299"/>
      <c r="E53" s="300"/>
    </row>
    <row r="54" spans="1:5" s="246" customFormat="1" ht="51">
      <c r="A54" s="339" t="s">
        <v>104</v>
      </c>
      <c r="B54" s="268">
        <v>10</v>
      </c>
      <c r="C54" s="272" t="s">
        <v>105</v>
      </c>
      <c r="D54" s="301">
        <v>13</v>
      </c>
      <c r="E54" s="300" t="s">
        <v>106</v>
      </c>
    </row>
    <row r="55" spans="1:5" s="246" customFormat="1" ht="63.75">
      <c r="A55" s="340"/>
      <c r="B55" s="268">
        <v>11</v>
      </c>
      <c r="C55" s="272" t="s">
        <v>107</v>
      </c>
      <c r="D55" s="301">
        <v>14</v>
      </c>
      <c r="E55" s="269" t="s">
        <v>108</v>
      </c>
    </row>
    <row r="56" spans="1:5" s="246" customFormat="1" ht="38.25" customHeight="1">
      <c r="A56" s="340"/>
      <c r="B56" s="268">
        <v>12</v>
      </c>
      <c r="C56" s="272" t="s">
        <v>109</v>
      </c>
      <c r="D56" s="301">
        <v>15</v>
      </c>
      <c r="E56" s="300" t="s">
        <v>110</v>
      </c>
    </row>
    <row r="57" spans="1:5" s="246" customFormat="1" ht="63.75">
      <c r="A57" s="340"/>
      <c r="B57" s="268">
        <v>13</v>
      </c>
      <c r="C57" s="272" t="s">
        <v>111</v>
      </c>
      <c r="D57" s="301">
        <v>16</v>
      </c>
      <c r="E57" s="269" t="s">
        <v>112</v>
      </c>
    </row>
    <row r="58" spans="1:5" s="246" customFormat="1" ht="89.25">
      <c r="A58" s="340"/>
      <c r="B58" s="268">
        <v>14</v>
      </c>
      <c r="C58" s="272" t="s">
        <v>113</v>
      </c>
      <c r="D58" s="301">
        <v>17</v>
      </c>
      <c r="E58" s="300" t="s">
        <v>114</v>
      </c>
    </row>
    <row r="59" spans="1:5" s="246" customFormat="1" ht="51">
      <c r="A59" s="340"/>
      <c r="B59" s="268">
        <v>15</v>
      </c>
      <c r="C59" s="272" t="s">
        <v>115</v>
      </c>
      <c r="D59" s="301">
        <v>18</v>
      </c>
      <c r="E59" s="300" t="s">
        <v>116</v>
      </c>
    </row>
    <row r="60" spans="1:5" s="246" customFormat="1" ht="89.25">
      <c r="A60" s="341"/>
      <c r="B60" s="268">
        <v>16</v>
      </c>
      <c r="C60" s="272" t="s">
        <v>117</v>
      </c>
      <c r="D60" s="301">
        <v>19</v>
      </c>
      <c r="E60" s="300" t="s">
        <v>118</v>
      </c>
    </row>
    <row r="61" spans="1:5" s="246" customFormat="1" ht="36">
      <c r="A61" s="330" t="s">
        <v>119</v>
      </c>
      <c r="B61" s="268">
        <v>17</v>
      </c>
      <c r="C61" s="302" t="s">
        <v>120</v>
      </c>
      <c r="D61" s="301">
        <v>20</v>
      </c>
      <c r="E61" s="276" t="s">
        <v>121</v>
      </c>
    </row>
    <row r="62" spans="1:5" s="246" customFormat="1" ht="60">
      <c r="A62" s="330"/>
      <c r="B62" s="268">
        <v>18</v>
      </c>
      <c r="C62" s="303" t="s">
        <v>122</v>
      </c>
      <c r="D62" s="301">
        <v>21</v>
      </c>
      <c r="E62" s="276" t="s">
        <v>123</v>
      </c>
    </row>
    <row r="63" spans="1:5" s="246" customFormat="1" ht="38.25">
      <c r="A63" s="331"/>
      <c r="B63" s="268">
        <v>19</v>
      </c>
      <c r="C63" s="304" t="s">
        <v>124</v>
      </c>
      <c r="D63" s="301">
        <v>22</v>
      </c>
      <c r="E63" s="276" t="s">
        <v>125</v>
      </c>
    </row>
    <row r="64" spans="1:5" s="246" customFormat="1" ht="25.5">
      <c r="A64" s="339" t="s">
        <v>126</v>
      </c>
      <c r="B64" s="268">
        <v>20</v>
      </c>
      <c r="C64" s="284" t="s">
        <v>127</v>
      </c>
      <c r="D64" s="301">
        <v>23</v>
      </c>
      <c r="E64" s="244" t="s">
        <v>128</v>
      </c>
    </row>
    <row r="65" spans="1:5" s="246" customFormat="1" ht="25.5">
      <c r="A65" s="341"/>
      <c r="B65" s="268">
        <v>21</v>
      </c>
      <c r="C65" s="281" t="s">
        <v>129</v>
      </c>
      <c r="D65" s="301">
        <v>24</v>
      </c>
      <c r="E65" s="305" t="s">
        <v>130</v>
      </c>
    </row>
    <row r="66" spans="1:5" s="246" customFormat="1" ht="51">
      <c r="A66" s="341"/>
      <c r="B66" s="268">
        <v>22</v>
      </c>
      <c r="C66" s="281" t="s">
        <v>131</v>
      </c>
      <c r="D66" s="301">
        <v>25</v>
      </c>
      <c r="E66" s="281" t="s">
        <v>132</v>
      </c>
    </row>
    <row r="67" spans="1:5" s="246" customFormat="1" ht="63.75">
      <c r="A67" s="341"/>
      <c r="B67" s="268">
        <v>23</v>
      </c>
      <c r="C67" s="281" t="s">
        <v>133</v>
      </c>
      <c r="D67" s="301">
        <v>26</v>
      </c>
      <c r="E67" s="244" t="s">
        <v>134</v>
      </c>
    </row>
    <row r="68" spans="1:5" s="246" customFormat="1" ht="51">
      <c r="A68" s="342"/>
      <c r="B68" s="268"/>
      <c r="C68" s="281"/>
      <c r="D68" s="306">
        <v>27</v>
      </c>
      <c r="E68" s="307" t="s">
        <v>135</v>
      </c>
    </row>
    <row r="69" spans="1:5" s="246" customFormat="1" ht="25.5">
      <c r="A69" s="329" t="s">
        <v>136</v>
      </c>
      <c r="B69" s="268">
        <v>24</v>
      </c>
      <c r="C69" s="308" t="s">
        <v>137</v>
      </c>
      <c r="D69" s="306">
        <v>28</v>
      </c>
      <c r="E69" s="305" t="s">
        <v>138</v>
      </c>
    </row>
    <row r="70" spans="1:5" s="246" customFormat="1" ht="36">
      <c r="A70" s="330"/>
      <c r="B70" s="268">
        <v>25</v>
      </c>
      <c r="C70" s="308" t="s">
        <v>139</v>
      </c>
      <c r="D70" s="306">
        <v>29</v>
      </c>
      <c r="E70" s="307" t="s">
        <v>140</v>
      </c>
    </row>
    <row r="71" spans="1:5" s="246" customFormat="1" ht="38.25">
      <c r="A71" s="330"/>
      <c r="B71" s="268">
        <v>26</v>
      </c>
      <c r="C71" s="281" t="s">
        <v>141</v>
      </c>
      <c r="D71" s="306"/>
      <c r="E71" s="307"/>
    </row>
    <row r="72" spans="1:5" ht="36">
      <c r="A72" s="331"/>
      <c r="B72" s="268">
        <v>27</v>
      </c>
      <c r="C72" s="308" t="s">
        <v>142</v>
      </c>
      <c r="D72" s="306"/>
      <c r="E72" s="307"/>
    </row>
    <row r="73" spans="1:5" ht="45" customHeight="1">
      <c r="A73" s="329" t="s">
        <v>143</v>
      </c>
      <c r="B73" s="268">
        <v>28</v>
      </c>
      <c r="C73" s="281" t="s">
        <v>144</v>
      </c>
      <c r="D73" s="306">
        <v>30</v>
      </c>
      <c r="E73" s="276" t="s">
        <v>145</v>
      </c>
    </row>
    <row r="74" spans="1:5" ht="63.75">
      <c r="A74" s="330"/>
      <c r="B74" s="268">
        <v>29</v>
      </c>
      <c r="C74" s="284" t="s">
        <v>146</v>
      </c>
      <c r="D74" s="306">
        <v>31</v>
      </c>
      <c r="E74" s="307" t="s">
        <v>147</v>
      </c>
    </row>
    <row r="75" spans="1:5" ht="51">
      <c r="A75" s="330"/>
      <c r="B75" s="268">
        <v>30</v>
      </c>
      <c r="C75" s="284" t="s">
        <v>148</v>
      </c>
      <c r="D75" s="306">
        <v>32</v>
      </c>
      <c r="E75" s="307" t="s">
        <v>149</v>
      </c>
    </row>
    <row r="76" spans="1:5" ht="49.5" customHeight="1">
      <c r="A76" s="331"/>
      <c r="B76" s="268">
        <v>31</v>
      </c>
      <c r="C76" s="244" t="s">
        <v>150</v>
      </c>
      <c r="D76" s="306">
        <v>33</v>
      </c>
      <c r="E76" s="307" t="s">
        <v>151</v>
      </c>
    </row>
    <row r="77" spans="1:5" ht="120">
      <c r="A77" s="329" t="s">
        <v>152</v>
      </c>
      <c r="B77" s="268">
        <v>32</v>
      </c>
      <c r="C77" s="309" t="s">
        <v>153</v>
      </c>
      <c r="D77" s="306">
        <v>34</v>
      </c>
      <c r="E77" s="276" t="s">
        <v>154</v>
      </c>
    </row>
    <row r="78" spans="1:5" ht="49.5" customHeight="1">
      <c r="A78" s="330"/>
      <c r="B78" s="268"/>
      <c r="C78" s="244"/>
      <c r="D78" s="306">
        <v>35</v>
      </c>
      <c r="E78" s="310" t="s">
        <v>155</v>
      </c>
    </row>
    <row r="79" spans="1:5" ht="49.5" customHeight="1">
      <c r="A79" s="330"/>
      <c r="B79" s="268"/>
      <c r="C79" s="244"/>
      <c r="D79" s="306">
        <v>36</v>
      </c>
      <c r="E79" s="305" t="s">
        <v>156</v>
      </c>
    </row>
    <row r="80" spans="1:5" ht="49.5" customHeight="1">
      <c r="A80" s="330"/>
      <c r="B80" s="268"/>
      <c r="C80" s="236"/>
      <c r="D80" s="306">
        <v>37</v>
      </c>
      <c r="E80" s="244" t="s">
        <v>157</v>
      </c>
    </row>
    <row r="81" spans="1:5" ht="49.5" customHeight="1">
      <c r="A81" s="330"/>
      <c r="B81" s="268"/>
      <c r="C81" s="236"/>
      <c r="D81" s="306">
        <v>38</v>
      </c>
      <c r="E81" s="244" t="s">
        <v>158</v>
      </c>
    </row>
    <row r="82" spans="1:5" ht="25.5">
      <c r="A82" s="331"/>
      <c r="B82" s="268"/>
      <c r="C82" s="306"/>
      <c r="D82" s="306">
        <v>39</v>
      </c>
      <c r="E82" s="244" t="s">
        <v>159</v>
      </c>
    </row>
    <row r="83" spans="1:5" ht="51">
      <c r="A83" s="329" t="s">
        <v>160</v>
      </c>
      <c r="B83" s="268">
        <v>33</v>
      </c>
      <c r="C83" s="269" t="s">
        <v>161</v>
      </c>
      <c r="D83" s="306">
        <v>40</v>
      </c>
      <c r="E83" s="277" t="s">
        <v>162</v>
      </c>
    </row>
    <row r="84" spans="1:5" ht="80.25" customHeight="1">
      <c r="A84" s="330"/>
      <c r="B84" s="268">
        <v>34</v>
      </c>
      <c r="C84" s="269" t="s">
        <v>163</v>
      </c>
      <c r="D84" s="306">
        <v>41</v>
      </c>
      <c r="E84" s="277" t="s">
        <v>164</v>
      </c>
    </row>
    <row r="85" spans="1:5" ht="36">
      <c r="A85" s="330"/>
      <c r="B85" s="268">
        <v>35</v>
      </c>
      <c r="C85" s="278" t="s">
        <v>165</v>
      </c>
      <c r="D85" s="306">
        <v>42</v>
      </c>
      <c r="E85" s="311" t="s">
        <v>166</v>
      </c>
    </row>
    <row r="86" spans="1:5" ht="38.25">
      <c r="A86" s="331"/>
      <c r="B86" s="268">
        <v>36</v>
      </c>
      <c r="C86" s="281" t="s">
        <v>167</v>
      </c>
      <c r="D86" s="306"/>
      <c r="E86" s="276"/>
    </row>
    <row r="87" spans="1:5" ht="38.25">
      <c r="A87" s="332" t="s">
        <v>75</v>
      </c>
      <c r="B87" s="268">
        <v>37</v>
      </c>
      <c r="C87" s="312" t="s">
        <v>168</v>
      </c>
      <c r="D87" s="306">
        <v>43</v>
      </c>
      <c r="E87" s="313" t="s">
        <v>169</v>
      </c>
    </row>
    <row r="88" spans="1:5" ht="38.25">
      <c r="A88" s="332"/>
      <c r="B88" s="268">
        <v>38</v>
      </c>
      <c r="C88" s="312" t="s">
        <v>170</v>
      </c>
      <c r="D88" s="306">
        <v>44</v>
      </c>
      <c r="E88" s="309" t="s">
        <v>171</v>
      </c>
    </row>
    <row r="89" spans="1:5">
      <c r="A89" s="332"/>
      <c r="B89" s="268"/>
      <c r="C89" s="312"/>
      <c r="D89" s="306">
        <v>45</v>
      </c>
      <c r="E89" s="314" t="s">
        <v>172</v>
      </c>
    </row>
    <row r="90" spans="1:5">
      <c r="A90" s="332"/>
      <c r="B90" s="285"/>
      <c r="C90" s="285"/>
      <c r="D90" s="306">
        <v>46</v>
      </c>
      <c r="E90" s="314" t="s">
        <v>173</v>
      </c>
    </row>
  </sheetData>
  <mergeCells count="23">
    <mergeCell ref="B1:D1"/>
    <mergeCell ref="B2:D2"/>
    <mergeCell ref="B5:C5"/>
    <mergeCell ref="B7:E7"/>
    <mergeCell ref="B10:E10"/>
    <mergeCell ref="A11:E11"/>
    <mergeCell ref="A39:E39"/>
    <mergeCell ref="A13:A16"/>
    <mergeCell ref="A17:A20"/>
    <mergeCell ref="A21:A27"/>
    <mergeCell ref="A28:A32"/>
    <mergeCell ref="A33:A35"/>
    <mergeCell ref="A36:A37"/>
    <mergeCell ref="A41:A50"/>
    <mergeCell ref="A51:A53"/>
    <mergeCell ref="A54:A60"/>
    <mergeCell ref="A61:A63"/>
    <mergeCell ref="A64:A68"/>
    <mergeCell ref="A69:A72"/>
    <mergeCell ref="A73:A76"/>
    <mergeCell ref="A77:A82"/>
    <mergeCell ref="A83:A86"/>
    <mergeCell ref="A87:A90"/>
  </mergeCells>
  <pageMargins left="0.7" right="0.7" top="0.75" bottom="0.75" header="0.3" footer="0.3"/>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workbookViewId="0"/>
  </sheetViews>
  <sheetFormatPr baseColWidth="10" defaultRowHeight="15"/>
  <sheetData>
    <row r="1" spans="1:7" ht="72">
      <c r="A1" s="218" t="s">
        <v>13</v>
      </c>
      <c r="B1" s="218"/>
      <c r="C1" s="218"/>
      <c r="D1" s="218"/>
      <c r="E1" s="218"/>
      <c r="F1" s="218"/>
    </row>
    <row r="2" spans="1:7" ht="18.75">
      <c r="A2" s="219" t="s">
        <v>174</v>
      </c>
      <c r="B2" s="219"/>
      <c r="C2" s="219"/>
      <c r="D2" s="219"/>
      <c r="E2" s="219"/>
      <c r="F2" s="219"/>
    </row>
    <row r="3" spans="1:7" ht="18.75">
      <c r="A3" s="220" t="s">
        <v>175</v>
      </c>
      <c r="B3" s="221"/>
      <c r="C3" s="221"/>
      <c r="D3" s="221"/>
      <c r="E3" s="221"/>
      <c r="F3" s="222"/>
    </row>
    <row r="4" spans="1:7" ht="93.75">
      <c r="A4" s="223" t="s">
        <v>176</v>
      </c>
      <c r="B4" s="224" t="s">
        <v>177</v>
      </c>
      <c r="C4" s="225"/>
      <c r="D4" s="225"/>
      <c r="E4" s="226"/>
      <c r="F4" s="227" t="s">
        <v>178</v>
      </c>
    </row>
    <row r="5" spans="1:7" ht="18.75">
      <c r="A5" s="228"/>
      <c r="B5" s="229" t="s">
        <v>179</v>
      </c>
      <c r="C5" s="229" t="s">
        <v>180</v>
      </c>
      <c r="D5" s="229" t="s">
        <v>181</v>
      </c>
      <c r="E5" s="229" t="s">
        <v>182</v>
      </c>
      <c r="F5" s="230"/>
    </row>
    <row r="6" spans="1:7" ht="89.25">
      <c r="A6" s="231" t="s">
        <v>183</v>
      </c>
      <c r="B6" s="232" t="s">
        <v>184</v>
      </c>
      <c r="C6" s="232" t="s">
        <v>185</v>
      </c>
      <c r="D6" s="232" t="s">
        <v>186</v>
      </c>
      <c r="E6" s="232" t="s">
        <v>187</v>
      </c>
      <c r="F6" s="233" t="s">
        <v>188</v>
      </c>
      <c r="G6" s="234"/>
    </row>
    <row r="7" spans="1:7" ht="63.75">
      <c r="A7" s="231" t="s">
        <v>189</v>
      </c>
      <c r="B7" s="232"/>
      <c r="C7" s="232">
        <v>6.7</v>
      </c>
      <c r="D7" s="232"/>
      <c r="E7" s="232"/>
      <c r="F7" s="233" t="s">
        <v>188</v>
      </c>
    </row>
    <row r="8" spans="1:7" ht="114.75">
      <c r="A8" s="231" t="s">
        <v>190</v>
      </c>
      <c r="B8" s="232">
        <v>22</v>
      </c>
      <c r="C8" s="232">
        <v>19</v>
      </c>
      <c r="D8" s="232"/>
      <c r="E8" s="232">
        <v>1.4</v>
      </c>
      <c r="F8" s="233" t="s">
        <v>188</v>
      </c>
    </row>
    <row r="9" spans="1:7" ht="102">
      <c r="A9" s="231" t="s">
        <v>191</v>
      </c>
      <c r="B9" s="232"/>
      <c r="C9" s="232" t="s">
        <v>192</v>
      </c>
      <c r="D9" s="232"/>
      <c r="E9" s="232">
        <v>1.6</v>
      </c>
      <c r="F9" s="233" t="s">
        <v>188</v>
      </c>
    </row>
    <row r="10" spans="1:7" ht="114.75">
      <c r="A10" s="231" t="s">
        <v>193</v>
      </c>
      <c r="B10" s="232">
        <v>7.8</v>
      </c>
      <c r="C10" s="232">
        <v>3</v>
      </c>
      <c r="D10" s="232">
        <v>2.11</v>
      </c>
      <c r="E10" s="232"/>
      <c r="F10" s="233" t="s">
        <v>188</v>
      </c>
    </row>
    <row r="11" spans="1:7" ht="114.75">
      <c r="A11" s="231" t="s">
        <v>194</v>
      </c>
      <c r="B11" s="232">
        <v>22</v>
      </c>
      <c r="C11" s="232">
        <v>19</v>
      </c>
      <c r="D11" s="232"/>
      <c r="E11" s="232">
        <v>1.4</v>
      </c>
      <c r="F11" s="233" t="s">
        <v>188</v>
      </c>
    </row>
    <row r="12" spans="1:7" ht="76.5">
      <c r="A12" s="231" t="s">
        <v>195</v>
      </c>
      <c r="B12" s="232"/>
      <c r="C12" s="232" t="s">
        <v>196</v>
      </c>
      <c r="D12" s="232" t="s">
        <v>197</v>
      </c>
      <c r="E12" s="232"/>
      <c r="F12" s="233" t="s">
        <v>188</v>
      </c>
    </row>
    <row r="13" spans="1:7" ht="102">
      <c r="A13" s="231" t="s">
        <v>198</v>
      </c>
      <c r="B13" s="232"/>
      <c r="C13" s="232"/>
      <c r="D13" s="232" t="s">
        <v>199</v>
      </c>
      <c r="E13" s="232" t="s">
        <v>200</v>
      </c>
      <c r="F13" s="233" t="s">
        <v>188</v>
      </c>
    </row>
    <row r="14" spans="1:7" ht="76.5">
      <c r="A14" s="231" t="s">
        <v>201</v>
      </c>
      <c r="B14" s="232"/>
      <c r="C14" s="232">
        <v>1.3</v>
      </c>
      <c r="D14" s="232"/>
      <c r="E14" s="232">
        <v>13</v>
      </c>
      <c r="F14" s="233" t="s">
        <v>188</v>
      </c>
    </row>
    <row r="15" spans="1:7" ht="165.75">
      <c r="A15" s="231" t="s">
        <v>202</v>
      </c>
      <c r="B15" s="232"/>
      <c r="C15" s="232">
        <v>1.3</v>
      </c>
      <c r="D15" s="232"/>
      <c r="E15" s="232">
        <v>13</v>
      </c>
      <c r="F15" s="233" t="s">
        <v>188</v>
      </c>
    </row>
    <row r="16" spans="1:7" ht="114.75">
      <c r="A16" s="231" t="s">
        <v>203</v>
      </c>
      <c r="B16" s="232"/>
      <c r="C16" s="232">
        <v>1</v>
      </c>
      <c r="D16" s="232"/>
      <c r="E16" s="232">
        <v>1</v>
      </c>
      <c r="F16" s="233" t="s">
        <v>188</v>
      </c>
    </row>
    <row r="17" spans="1:6" ht="76.5">
      <c r="A17" s="231" t="s">
        <v>204</v>
      </c>
      <c r="B17" s="232"/>
      <c r="C17" s="232">
        <v>1</v>
      </c>
      <c r="D17" s="232"/>
      <c r="E17" s="232">
        <v>1</v>
      </c>
      <c r="F17" s="233" t="s">
        <v>188</v>
      </c>
    </row>
    <row r="18" spans="1:6" ht="89.25">
      <c r="A18" s="231" t="s">
        <v>205</v>
      </c>
      <c r="B18" s="232"/>
      <c r="C18" s="232"/>
      <c r="D18" s="232"/>
      <c r="E18" s="232">
        <v>42</v>
      </c>
      <c r="F18" s="233" t="s">
        <v>188</v>
      </c>
    </row>
    <row r="19" spans="1:6" ht="76.5">
      <c r="A19" s="231" t="s">
        <v>206</v>
      </c>
      <c r="B19" s="232">
        <v>19</v>
      </c>
      <c r="C19" s="232">
        <v>2</v>
      </c>
      <c r="D19" s="232">
        <v>13</v>
      </c>
      <c r="E19" s="232">
        <v>22</v>
      </c>
      <c r="F19" s="233" t="s">
        <v>188</v>
      </c>
    </row>
    <row r="20" spans="1:6" ht="114.75">
      <c r="A20" s="231" t="s">
        <v>207</v>
      </c>
      <c r="B20" s="232"/>
      <c r="C20" s="232">
        <v>1.3</v>
      </c>
      <c r="D20" s="232"/>
      <c r="E20" s="232">
        <v>13</v>
      </c>
      <c r="F20" s="233" t="s">
        <v>188</v>
      </c>
    </row>
    <row r="21" spans="1:6" ht="140.25">
      <c r="A21" s="231" t="s">
        <v>208</v>
      </c>
      <c r="B21" s="232"/>
      <c r="C21" s="232" t="s">
        <v>209</v>
      </c>
      <c r="D21" s="232"/>
      <c r="E21" s="232" t="s">
        <v>210</v>
      </c>
      <c r="F21" s="233" t="s">
        <v>188</v>
      </c>
    </row>
    <row r="22" spans="1:6" ht="89.25">
      <c r="A22" s="231" t="s">
        <v>211</v>
      </c>
      <c r="B22" s="232"/>
      <c r="C22" s="232" t="s">
        <v>212</v>
      </c>
      <c r="D22" s="232"/>
      <c r="E22" s="232"/>
      <c r="F22" s="233" t="s">
        <v>188</v>
      </c>
    </row>
    <row r="23" spans="1:6" ht="38.25">
      <c r="A23" s="231" t="s">
        <v>213</v>
      </c>
      <c r="B23" s="232">
        <v>4.12</v>
      </c>
      <c r="C23" s="232" t="s">
        <v>196</v>
      </c>
      <c r="D23" s="232" t="s">
        <v>197</v>
      </c>
      <c r="E23" s="232"/>
      <c r="F23" s="233" t="s">
        <v>188</v>
      </c>
    </row>
    <row r="24" spans="1:6" ht="132">
      <c r="A24" s="235" t="s">
        <v>214</v>
      </c>
      <c r="B24" s="232" t="s">
        <v>215</v>
      </c>
      <c r="C24" s="232" t="s">
        <v>216</v>
      </c>
      <c r="D24" s="232" t="s">
        <v>217</v>
      </c>
      <c r="E24" s="232" t="s">
        <v>218</v>
      </c>
      <c r="F24" s="233" t="s">
        <v>188</v>
      </c>
    </row>
    <row r="25" spans="1:6" ht="63.75">
      <c r="A25" s="236" t="s">
        <v>219</v>
      </c>
      <c r="B25" s="232" t="s">
        <v>220</v>
      </c>
      <c r="C25" s="232" t="s">
        <v>221</v>
      </c>
      <c r="D25" s="232" t="s">
        <v>222</v>
      </c>
      <c r="E25" s="232" t="s">
        <v>223</v>
      </c>
      <c r="F25" s="233" t="s">
        <v>188</v>
      </c>
    </row>
    <row r="26" spans="1:6" ht="165.75">
      <c r="A26" s="237" t="s">
        <v>224</v>
      </c>
      <c r="B26" s="238"/>
      <c r="C26" s="238"/>
      <c r="D26" s="238" t="s">
        <v>225</v>
      </c>
      <c r="E26" s="238">
        <v>9</v>
      </c>
      <c r="F26" s="233" t="s">
        <v>188</v>
      </c>
    </row>
    <row r="27" spans="1:6" ht="127.5">
      <c r="A27" s="239" t="s">
        <v>226</v>
      </c>
      <c r="B27" s="238">
        <v>3</v>
      </c>
      <c r="C27" s="238"/>
      <c r="D27" s="238"/>
      <c r="E27" s="238"/>
      <c r="F27" s="233" t="s">
        <v>188</v>
      </c>
    </row>
    <row r="28" spans="1:6" ht="191.25">
      <c r="A28" s="237" t="s">
        <v>227</v>
      </c>
      <c r="B28" s="238">
        <v>2</v>
      </c>
      <c r="C28" s="238">
        <v>12</v>
      </c>
      <c r="D28" s="238" t="s">
        <v>225</v>
      </c>
      <c r="E28" s="238">
        <v>9</v>
      </c>
      <c r="F28" s="233" t="s">
        <v>188</v>
      </c>
    </row>
    <row r="29" spans="1:6" ht="153">
      <c r="A29" s="239" t="s">
        <v>228</v>
      </c>
      <c r="B29" s="238">
        <v>1.4</v>
      </c>
      <c r="C29" s="238"/>
      <c r="D29" s="238"/>
      <c r="E29" s="238"/>
      <c r="F29" s="233" t="s">
        <v>188</v>
      </c>
    </row>
    <row r="30" spans="1:6" ht="114.75">
      <c r="A30" s="237" t="s">
        <v>229</v>
      </c>
      <c r="B30" s="238"/>
      <c r="C30" s="238">
        <v>13</v>
      </c>
      <c r="D30" s="238">
        <v>17</v>
      </c>
      <c r="E30" s="238"/>
      <c r="F30" s="233" t="s">
        <v>188</v>
      </c>
    </row>
    <row r="31" spans="1:6" ht="216.75">
      <c r="A31" s="240" t="s">
        <v>230</v>
      </c>
      <c r="B31" s="238">
        <v>2</v>
      </c>
      <c r="C31" s="238">
        <v>13</v>
      </c>
      <c r="D31" s="238" t="s">
        <v>231</v>
      </c>
      <c r="E31" s="238">
        <v>9</v>
      </c>
      <c r="F31" s="233" t="s">
        <v>188</v>
      </c>
    </row>
    <row r="32" spans="1:6" ht="178.5">
      <c r="A32" s="239" t="s">
        <v>232</v>
      </c>
      <c r="B32" s="238">
        <v>21</v>
      </c>
      <c r="C32" s="238"/>
      <c r="D32" s="241">
        <v>35</v>
      </c>
      <c r="E32" s="241">
        <v>34.35</v>
      </c>
      <c r="F32" s="233" t="s">
        <v>188</v>
      </c>
    </row>
    <row r="33" spans="1:6" ht="229.5">
      <c r="A33" s="239" t="s">
        <v>233</v>
      </c>
      <c r="B33" s="238"/>
      <c r="C33" s="238"/>
      <c r="D33" s="238">
        <v>24.32</v>
      </c>
      <c r="E33" s="238"/>
      <c r="F33" s="233" t="s">
        <v>188</v>
      </c>
    </row>
    <row r="34" spans="1:6" ht="153">
      <c r="A34" s="239" t="s">
        <v>234</v>
      </c>
      <c r="B34" s="238">
        <v>21</v>
      </c>
      <c r="C34" s="238"/>
      <c r="D34" s="238"/>
      <c r="E34" s="238">
        <v>34</v>
      </c>
      <c r="F34" s="233" t="s">
        <v>188</v>
      </c>
    </row>
    <row r="35" spans="1:6" ht="63.75">
      <c r="A35" s="237" t="s">
        <v>235</v>
      </c>
      <c r="B35" s="238">
        <v>1.4</v>
      </c>
      <c r="C35" s="238"/>
      <c r="D35" s="238">
        <v>16.170000000000002</v>
      </c>
      <c r="E35" s="238">
        <v>22</v>
      </c>
      <c r="F35" s="233" t="s">
        <v>188</v>
      </c>
    </row>
    <row r="36" spans="1:6" ht="255">
      <c r="A36" s="239" t="s">
        <v>236</v>
      </c>
      <c r="B36" s="241"/>
      <c r="C36" s="241"/>
      <c r="D36" s="241">
        <v>30</v>
      </c>
      <c r="E36" s="241">
        <v>30</v>
      </c>
      <c r="F36" s="233" t="s">
        <v>188</v>
      </c>
    </row>
    <row r="37" spans="1:6" ht="36">
      <c r="A37" s="242" t="s">
        <v>237</v>
      </c>
      <c r="B37" s="232" t="s">
        <v>238</v>
      </c>
      <c r="C37" s="232">
        <v>11.12</v>
      </c>
      <c r="D37" s="243">
        <v>11.12</v>
      </c>
      <c r="E37" s="243" t="s">
        <v>239</v>
      </c>
      <c r="F37" s="244" t="s">
        <v>240</v>
      </c>
    </row>
    <row r="38" spans="1:6" ht="228">
      <c r="A38" s="245" t="s">
        <v>241</v>
      </c>
      <c r="B38" s="232" t="s">
        <v>242</v>
      </c>
      <c r="C38" s="232" t="s">
        <v>243</v>
      </c>
      <c r="D38" s="232">
        <v>11.12</v>
      </c>
      <c r="E38" s="232" t="s">
        <v>239</v>
      </c>
      <c r="F38" s="244" t="s">
        <v>240</v>
      </c>
    </row>
    <row r="39" spans="1:6" ht="60">
      <c r="A39" s="245" t="s">
        <v>244</v>
      </c>
      <c r="B39" s="232">
        <v>7.8</v>
      </c>
      <c r="C39" s="232"/>
      <c r="D39" s="232"/>
      <c r="E39" s="232" t="s">
        <v>239</v>
      </c>
      <c r="F39" s="244"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4506668294322"/>
  </sheetPr>
  <dimension ref="B2:H41"/>
  <sheetViews>
    <sheetView topLeftCell="B13" zoomScale="112" zoomScaleNormal="112" workbookViewId="0">
      <selection activeCell="E31" sqref="E31:F31"/>
    </sheetView>
  </sheetViews>
  <sheetFormatPr baseColWidth="10" defaultColWidth="11.42578125" defaultRowHeight="15"/>
  <cols>
    <col min="1" max="1" width="2.85546875" style="10" customWidth="1"/>
    <col min="2" max="3" width="24.7109375" style="10" customWidth="1"/>
    <col min="4" max="4" width="16" style="10" customWidth="1"/>
    <col min="5" max="5" width="24.7109375" style="10" customWidth="1"/>
    <col min="6" max="6" width="27.7109375" style="10" customWidth="1"/>
    <col min="7" max="8" width="24.7109375" style="10" customWidth="1"/>
    <col min="9" max="16384" width="11.42578125" style="10"/>
  </cols>
  <sheetData>
    <row r="2" spans="2:8" ht="18">
      <c r="B2" s="376" t="s">
        <v>245</v>
      </c>
      <c r="C2" s="377"/>
      <c r="D2" s="377"/>
      <c r="E2" s="377"/>
      <c r="F2" s="377"/>
      <c r="G2" s="377"/>
      <c r="H2" s="378"/>
    </row>
    <row r="3" spans="2:8" ht="16.5">
      <c r="B3" s="379" t="s">
        <v>246</v>
      </c>
      <c r="C3" s="380"/>
      <c r="D3" s="380"/>
      <c r="E3" s="380"/>
      <c r="F3" s="380"/>
      <c r="G3" s="380"/>
      <c r="H3" s="381"/>
    </row>
    <row r="4" spans="2:8" ht="88.5" customHeight="1">
      <c r="B4" s="382" t="s">
        <v>247</v>
      </c>
      <c r="C4" s="383"/>
      <c r="D4" s="383"/>
      <c r="E4" s="383"/>
      <c r="F4" s="383"/>
      <c r="G4" s="383"/>
      <c r="H4" s="384"/>
    </row>
    <row r="5" spans="2:8" ht="16.5">
      <c r="B5" s="208"/>
      <c r="C5" s="209"/>
      <c r="D5" s="209"/>
      <c r="E5" s="209"/>
      <c r="F5" s="209"/>
      <c r="G5" s="209"/>
      <c r="H5" s="210"/>
    </row>
    <row r="6" spans="2:8" ht="16.5" customHeight="1">
      <c r="B6" s="358" t="s">
        <v>248</v>
      </c>
      <c r="C6" s="359"/>
      <c r="D6" s="359"/>
      <c r="E6" s="359"/>
      <c r="F6" s="359"/>
      <c r="G6" s="359"/>
      <c r="H6" s="360"/>
    </row>
    <row r="7" spans="2:8" ht="44.25" customHeight="1">
      <c r="B7" s="361"/>
      <c r="C7" s="359"/>
      <c r="D7" s="359"/>
      <c r="E7" s="359"/>
      <c r="F7" s="359"/>
      <c r="G7" s="359"/>
      <c r="H7" s="360"/>
    </row>
    <row r="8" spans="2:8">
      <c r="B8" s="211"/>
      <c r="C8" s="212"/>
      <c r="D8" s="213"/>
      <c r="E8" s="214"/>
      <c r="F8" s="214"/>
      <c r="G8" s="214"/>
      <c r="H8" s="215"/>
    </row>
    <row r="9" spans="2:8">
      <c r="B9" s="211"/>
      <c r="C9" s="385" t="s">
        <v>249</v>
      </c>
      <c r="D9" s="386"/>
      <c r="E9" s="387" t="s">
        <v>250</v>
      </c>
      <c r="F9" s="388"/>
      <c r="G9" s="212"/>
      <c r="H9" s="215"/>
    </row>
    <row r="10" spans="2:8" ht="35.25" customHeight="1">
      <c r="B10" s="211"/>
      <c r="C10" s="372" t="s">
        <v>251</v>
      </c>
      <c r="D10" s="373"/>
      <c r="E10" s="374" t="s">
        <v>252</v>
      </c>
      <c r="F10" s="375"/>
      <c r="G10" s="212"/>
      <c r="H10" s="215"/>
    </row>
    <row r="11" spans="2:8" ht="17.25" customHeight="1">
      <c r="B11" s="211"/>
      <c r="C11" s="372" t="s">
        <v>253</v>
      </c>
      <c r="D11" s="373"/>
      <c r="E11" s="374" t="s">
        <v>254</v>
      </c>
      <c r="F11" s="375"/>
      <c r="G11" s="212"/>
      <c r="H11" s="215"/>
    </row>
    <row r="12" spans="2:8" ht="19.5" customHeight="1">
      <c r="B12" s="211"/>
      <c r="C12" s="372" t="s">
        <v>255</v>
      </c>
      <c r="D12" s="373"/>
      <c r="E12" s="374" t="s">
        <v>256</v>
      </c>
      <c r="F12" s="375"/>
      <c r="G12" s="212"/>
      <c r="H12" s="215"/>
    </row>
    <row r="13" spans="2:8" ht="27" customHeight="1">
      <c r="B13" s="211"/>
      <c r="C13" s="372" t="s">
        <v>257</v>
      </c>
      <c r="D13" s="373"/>
      <c r="E13" s="374" t="s">
        <v>258</v>
      </c>
      <c r="F13" s="375"/>
      <c r="G13" s="212"/>
      <c r="H13" s="215"/>
    </row>
    <row r="14" spans="2:8" ht="34.5" customHeight="1">
      <c r="B14" s="211"/>
      <c r="C14" s="370" t="s">
        <v>259</v>
      </c>
      <c r="D14" s="371"/>
      <c r="E14" s="368" t="s">
        <v>260</v>
      </c>
      <c r="F14" s="369"/>
      <c r="G14" s="212"/>
      <c r="H14" s="215"/>
    </row>
    <row r="15" spans="2:8" ht="27.75" customHeight="1">
      <c r="B15" s="211"/>
      <c r="C15" s="370" t="s">
        <v>261</v>
      </c>
      <c r="D15" s="371"/>
      <c r="E15" s="368" t="s">
        <v>262</v>
      </c>
      <c r="F15" s="369"/>
      <c r="G15" s="212"/>
      <c r="H15" s="215"/>
    </row>
    <row r="16" spans="2:8" ht="28.5" customHeight="1">
      <c r="B16" s="211"/>
      <c r="C16" s="370" t="s">
        <v>263</v>
      </c>
      <c r="D16" s="371"/>
      <c r="E16" s="368" t="s">
        <v>264</v>
      </c>
      <c r="F16" s="369"/>
      <c r="G16" s="212"/>
      <c r="H16" s="215"/>
    </row>
    <row r="17" spans="2:8" ht="72.75" customHeight="1">
      <c r="B17" s="211"/>
      <c r="C17" s="370" t="s">
        <v>265</v>
      </c>
      <c r="D17" s="371"/>
      <c r="E17" s="368" t="s">
        <v>266</v>
      </c>
      <c r="F17" s="369"/>
      <c r="G17" s="212"/>
      <c r="H17" s="215"/>
    </row>
    <row r="18" spans="2:8" ht="64.5" customHeight="1">
      <c r="B18" s="211"/>
      <c r="C18" s="370" t="s">
        <v>267</v>
      </c>
      <c r="D18" s="371"/>
      <c r="E18" s="368" t="s">
        <v>268</v>
      </c>
      <c r="F18" s="369"/>
      <c r="G18" s="212"/>
      <c r="H18" s="215"/>
    </row>
    <row r="19" spans="2:8" ht="71.25" customHeight="1">
      <c r="B19" s="211"/>
      <c r="C19" s="370" t="s">
        <v>269</v>
      </c>
      <c r="D19" s="371"/>
      <c r="E19" s="368" t="s">
        <v>270</v>
      </c>
      <c r="F19" s="369"/>
      <c r="G19" s="212"/>
      <c r="H19" s="215"/>
    </row>
    <row r="20" spans="2:8" ht="55.5" customHeight="1">
      <c r="B20" s="211"/>
      <c r="C20" s="366" t="s">
        <v>271</v>
      </c>
      <c r="D20" s="367"/>
      <c r="E20" s="368" t="s">
        <v>272</v>
      </c>
      <c r="F20" s="369"/>
      <c r="G20" s="212"/>
      <c r="H20" s="215"/>
    </row>
    <row r="21" spans="2:8" ht="42" customHeight="1">
      <c r="B21" s="211"/>
      <c r="C21" s="366" t="s">
        <v>273</v>
      </c>
      <c r="D21" s="367"/>
      <c r="E21" s="368" t="s">
        <v>274</v>
      </c>
      <c r="F21" s="369"/>
      <c r="G21" s="212"/>
      <c r="H21" s="215"/>
    </row>
    <row r="22" spans="2:8" ht="59.25" customHeight="1">
      <c r="B22" s="211"/>
      <c r="C22" s="366" t="s">
        <v>275</v>
      </c>
      <c r="D22" s="367"/>
      <c r="E22" s="368" t="s">
        <v>276</v>
      </c>
      <c r="F22" s="369"/>
      <c r="G22" s="212"/>
      <c r="H22" s="215"/>
    </row>
    <row r="23" spans="2:8" ht="23.25" customHeight="1">
      <c r="B23" s="211"/>
      <c r="C23" s="366" t="s">
        <v>277</v>
      </c>
      <c r="D23" s="367"/>
      <c r="E23" s="368" t="s">
        <v>278</v>
      </c>
      <c r="F23" s="369"/>
      <c r="G23" s="212"/>
      <c r="H23" s="215"/>
    </row>
    <row r="24" spans="2:8" ht="30.75" customHeight="1">
      <c r="B24" s="211"/>
      <c r="C24" s="366" t="s">
        <v>279</v>
      </c>
      <c r="D24" s="367"/>
      <c r="E24" s="368" t="s">
        <v>280</v>
      </c>
      <c r="F24" s="369"/>
      <c r="G24" s="212"/>
      <c r="H24" s="215"/>
    </row>
    <row r="25" spans="2:8" ht="33" customHeight="1">
      <c r="B25" s="211"/>
      <c r="C25" s="366" t="s">
        <v>281</v>
      </c>
      <c r="D25" s="367"/>
      <c r="E25" s="368" t="s">
        <v>282</v>
      </c>
      <c r="F25" s="369"/>
      <c r="G25" s="212"/>
      <c r="H25" s="215"/>
    </row>
    <row r="26" spans="2:8" ht="30" customHeight="1">
      <c r="B26" s="211"/>
      <c r="C26" s="366" t="s">
        <v>283</v>
      </c>
      <c r="D26" s="367"/>
      <c r="E26" s="368" t="s">
        <v>284</v>
      </c>
      <c r="F26" s="369"/>
      <c r="G26" s="212"/>
      <c r="H26" s="215"/>
    </row>
    <row r="27" spans="2:8" ht="35.25" customHeight="1">
      <c r="B27" s="211"/>
      <c r="C27" s="366" t="s">
        <v>285</v>
      </c>
      <c r="D27" s="367"/>
      <c r="E27" s="368" t="s">
        <v>286</v>
      </c>
      <c r="F27" s="369"/>
      <c r="G27" s="212"/>
      <c r="H27" s="215"/>
    </row>
    <row r="28" spans="2:8" ht="31.5" customHeight="1">
      <c r="B28" s="211"/>
      <c r="C28" s="366" t="s">
        <v>287</v>
      </c>
      <c r="D28" s="367"/>
      <c r="E28" s="368" t="s">
        <v>288</v>
      </c>
      <c r="F28" s="369"/>
      <c r="G28" s="212"/>
      <c r="H28" s="215"/>
    </row>
    <row r="29" spans="2:8" ht="35.25" customHeight="1">
      <c r="B29" s="211"/>
      <c r="C29" s="366" t="s">
        <v>289</v>
      </c>
      <c r="D29" s="367"/>
      <c r="E29" s="368" t="s">
        <v>290</v>
      </c>
      <c r="F29" s="369"/>
      <c r="G29" s="212"/>
      <c r="H29" s="215"/>
    </row>
    <row r="30" spans="2:8" ht="59.25" customHeight="1">
      <c r="B30" s="211"/>
      <c r="C30" s="366" t="s">
        <v>291</v>
      </c>
      <c r="D30" s="367"/>
      <c r="E30" s="368" t="s">
        <v>292</v>
      </c>
      <c r="F30" s="369"/>
      <c r="G30" s="212"/>
      <c r="H30" s="215"/>
    </row>
    <row r="31" spans="2:8" ht="57" customHeight="1">
      <c r="B31" s="211"/>
      <c r="C31" s="366" t="s">
        <v>293</v>
      </c>
      <c r="D31" s="367"/>
      <c r="E31" s="368" t="s">
        <v>294</v>
      </c>
      <c r="F31" s="369"/>
      <c r="G31" s="212"/>
      <c r="H31" s="215"/>
    </row>
    <row r="32" spans="2:8" ht="82.5" customHeight="1">
      <c r="B32" s="211"/>
      <c r="C32" s="366" t="s">
        <v>295</v>
      </c>
      <c r="D32" s="367"/>
      <c r="E32" s="368" t="s">
        <v>296</v>
      </c>
      <c r="F32" s="369"/>
      <c r="G32" s="212"/>
      <c r="H32" s="215"/>
    </row>
    <row r="33" spans="2:8" ht="46.5" customHeight="1">
      <c r="B33" s="211"/>
      <c r="C33" s="366" t="s">
        <v>297</v>
      </c>
      <c r="D33" s="367"/>
      <c r="E33" s="368" t="s">
        <v>298</v>
      </c>
      <c r="F33" s="369"/>
      <c r="G33" s="212"/>
      <c r="H33" s="215"/>
    </row>
    <row r="34" spans="2:8" ht="6.75" customHeight="1">
      <c r="B34" s="211"/>
      <c r="C34" s="362"/>
      <c r="D34" s="363"/>
      <c r="E34" s="364"/>
      <c r="F34" s="365"/>
      <c r="G34" s="212"/>
      <c r="H34" s="215"/>
    </row>
    <row r="35" spans="2:8">
      <c r="B35" s="211"/>
      <c r="C35" s="216"/>
      <c r="D35" s="216"/>
      <c r="E35" s="217"/>
      <c r="F35" s="217"/>
      <c r="G35" s="212"/>
      <c r="H35" s="215"/>
    </row>
    <row r="36" spans="2:8" ht="21" customHeight="1">
      <c r="B36" s="352" t="s">
        <v>299</v>
      </c>
      <c r="C36" s="353"/>
      <c r="D36" s="353"/>
      <c r="E36" s="353"/>
      <c r="F36" s="353"/>
      <c r="G36" s="353"/>
      <c r="H36" s="354"/>
    </row>
    <row r="37" spans="2:8" ht="20.25" customHeight="1">
      <c r="B37" s="352" t="s">
        <v>300</v>
      </c>
      <c r="C37" s="353"/>
      <c r="D37" s="353"/>
      <c r="E37" s="353"/>
      <c r="F37" s="353"/>
      <c r="G37" s="353"/>
      <c r="H37" s="354"/>
    </row>
    <row r="38" spans="2:8" ht="20.25" customHeight="1">
      <c r="B38" s="352" t="s">
        <v>301</v>
      </c>
      <c r="C38" s="353"/>
      <c r="D38" s="353"/>
      <c r="E38" s="353"/>
      <c r="F38" s="353"/>
      <c r="G38" s="353"/>
      <c r="H38" s="354"/>
    </row>
    <row r="39" spans="2:8" ht="21.75" customHeight="1">
      <c r="B39" s="352" t="s">
        <v>302</v>
      </c>
      <c r="C39" s="353"/>
      <c r="D39" s="353"/>
      <c r="E39" s="353"/>
      <c r="F39" s="353"/>
      <c r="G39" s="353"/>
      <c r="H39" s="354"/>
    </row>
    <row r="40" spans="2:8" ht="22.5" customHeight="1">
      <c r="B40" s="352" t="s">
        <v>303</v>
      </c>
      <c r="C40" s="353"/>
      <c r="D40" s="353"/>
      <c r="E40" s="353"/>
      <c r="F40" s="353"/>
      <c r="G40" s="353"/>
      <c r="H40" s="354"/>
    </row>
    <row r="41" spans="2:8" ht="32.25" customHeight="1">
      <c r="B41" s="355" t="s">
        <v>304</v>
      </c>
      <c r="C41" s="356"/>
      <c r="D41" s="356"/>
      <c r="E41" s="356"/>
      <c r="F41" s="356"/>
      <c r="G41" s="356"/>
      <c r="H41" s="357"/>
    </row>
  </sheetData>
  <mergeCells count="62">
    <mergeCell ref="B2:H2"/>
    <mergeCell ref="B3:H3"/>
    <mergeCell ref="B4:H4"/>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E28:F28"/>
    <mergeCell ref="C29:D29"/>
    <mergeCell ref="E29:F29"/>
    <mergeCell ref="C30:D30"/>
    <mergeCell ref="E30:F30"/>
    <mergeCell ref="B39:H39"/>
    <mergeCell ref="B40:H40"/>
    <mergeCell ref="B41:H41"/>
    <mergeCell ref="B6:H7"/>
    <mergeCell ref="C34:D34"/>
    <mergeCell ref="E34:F34"/>
    <mergeCell ref="B36:H36"/>
    <mergeCell ref="B37:H37"/>
    <mergeCell ref="B38:H38"/>
    <mergeCell ref="C31:D31"/>
    <mergeCell ref="E31:F31"/>
    <mergeCell ref="C32:D32"/>
    <mergeCell ref="E32:F32"/>
    <mergeCell ref="C33:D33"/>
    <mergeCell ref="E33:F33"/>
    <mergeCell ref="C28:D28"/>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3:I7"/>
  <sheetViews>
    <sheetView zoomScale="69" zoomScaleNormal="69" workbookViewId="0">
      <selection activeCell="B7" sqref="B7"/>
    </sheetView>
  </sheetViews>
  <sheetFormatPr baseColWidth="10" defaultColWidth="11.42578125" defaultRowHeight="15"/>
  <cols>
    <col min="1" max="1" width="27.42578125" style="10" customWidth="1"/>
    <col min="2" max="2" width="33.28515625" style="10" customWidth="1"/>
    <col min="3" max="3" width="70.5703125" style="10" customWidth="1"/>
    <col min="4" max="4" width="46.5703125" style="10" customWidth="1"/>
    <col min="5" max="5" width="40.42578125" style="10" customWidth="1"/>
    <col min="6" max="6" width="41.28515625" style="10" customWidth="1"/>
    <col min="7" max="7" width="47.7109375" style="10" customWidth="1"/>
    <col min="8" max="8" width="42.85546875" style="10" customWidth="1"/>
    <col min="9" max="9" width="34" style="10" customWidth="1"/>
    <col min="10" max="16384" width="11.42578125" style="10"/>
  </cols>
  <sheetData>
    <row r="3" spans="1:9">
      <c r="A3" s="391" t="s">
        <v>267</v>
      </c>
      <c r="B3" s="391"/>
      <c r="C3" s="391"/>
      <c r="D3" s="391"/>
      <c r="E3" s="391"/>
      <c r="F3" s="391"/>
      <c r="G3" s="391"/>
      <c r="H3" s="391"/>
    </row>
    <row r="4" spans="1:9">
      <c r="A4" s="391"/>
      <c r="B4" s="391"/>
      <c r="C4" s="391"/>
      <c r="D4" s="391"/>
      <c r="E4" s="391"/>
      <c r="F4" s="391"/>
      <c r="G4" s="391"/>
      <c r="H4" s="391"/>
    </row>
    <row r="5" spans="1:9" ht="33.75">
      <c r="A5" s="201"/>
      <c r="B5" s="201"/>
      <c r="C5" s="201"/>
      <c r="D5" s="201"/>
      <c r="E5" s="201"/>
      <c r="F5" s="201"/>
      <c r="G5" s="201"/>
      <c r="H5" s="201"/>
    </row>
    <row r="6" spans="1:9" ht="71.25" customHeight="1">
      <c r="A6" s="389" t="s">
        <v>267</v>
      </c>
      <c r="B6" s="202" t="s">
        <v>305</v>
      </c>
      <c r="C6" s="203" t="s">
        <v>306</v>
      </c>
      <c r="D6" s="203" t="s">
        <v>307</v>
      </c>
      <c r="E6" s="203" t="s">
        <v>308</v>
      </c>
      <c r="F6" s="203" t="s">
        <v>309</v>
      </c>
      <c r="G6" s="204" t="s">
        <v>310</v>
      </c>
      <c r="H6" s="202" t="s">
        <v>311</v>
      </c>
      <c r="I6" s="202" t="s">
        <v>312</v>
      </c>
    </row>
    <row r="7" spans="1:9" ht="265.5" customHeight="1">
      <c r="A7" s="390"/>
      <c r="B7" s="205" t="s">
        <v>313</v>
      </c>
      <c r="C7" s="205" t="s">
        <v>314</v>
      </c>
      <c r="D7" s="205" t="s">
        <v>315</v>
      </c>
      <c r="E7" s="205" t="s">
        <v>316</v>
      </c>
      <c r="F7" s="205" t="s">
        <v>317</v>
      </c>
      <c r="G7" s="206" t="s">
        <v>318</v>
      </c>
      <c r="H7" s="207" t="s">
        <v>319</v>
      </c>
      <c r="I7" s="207" t="s">
        <v>320</v>
      </c>
    </row>
  </sheetData>
  <mergeCells count="2">
    <mergeCell ref="A6:A7"/>
    <mergeCell ref="A3:H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 defaultRowHeight="15"/>
  <cols>
    <col min="2" max="2" width="24.140625" customWidth="1"/>
    <col min="3" max="3" width="75.7109375" customWidth="1"/>
    <col min="4" max="4" width="29.85546875" customWidth="1"/>
    <col min="32" max="137" width="11.42578125" style="10"/>
  </cols>
  <sheetData>
    <row r="1" spans="1:31" s="10" customFormat="1"/>
    <row r="2" spans="1:31" ht="23.25">
      <c r="A2" s="10"/>
      <c r="B2" s="392" t="s">
        <v>321</v>
      </c>
      <c r="C2" s="392"/>
      <c r="D2" s="392"/>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c r="A3" s="10"/>
      <c r="B3" s="166"/>
      <c r="C3" s="166"/>
      <c r="D3" s="166"/>
      <c r="E3" s="10"/>
      <c r="F3" s="10"/>
      <c r="G3" s="10"/>
      <c r="H3" s="10"/>
      <c r="I3" s="10"/>
      <c r="J3" s="10"/>
      <c r="K3" s="10"/>
      <c r="L3" s="10"/>
      <c r="M3" s="10"/>
      <c r="N3" s="10"/>
      <c r="O3" s="10"/>
      <c r="P3" s="10"/>
      <c r="Q3" s="10"/>
      <c r="R3" s="10"/>
      <c r="S3" s="10"/>
      <c r="T3" s="10"/>
      <c r="U3" s="10"/>
      <c r="V3" s="10"/>
      <c r="W3" s="10"/>
      <c r="X3" s="10"/>
      <c r="Y3" s="10"/>
      <c r="Z3" s="10"/>
      <c r="AA3" s="10"/>
      <c r="AB3" s="10"/>
      <c r="AC3" s="10"/>
      <c r="AD3" s="10"/>
      <c r="AE3" s="10"/>
    </row>
    <row r="4" spans="1:31" ht="23.25">
      <c r="A4" s="10"/>
      <c r="B4" s="189"/>
      <c r="C4" s="190" t="s">
        <v>322</v>
      </c>
      <c r="D4" s="190" t="s">
        <v>323</v>
      </c>
      <c r="E4" s="10"/>
      <c r="F4" s="10"/>
      <c r="G4" s="10"/>
      <c r="H4" s="10"/>
      <c r="I4" s="10"/>
      <c r="J4" s="10"/>
      <c r="K4" s="10"/>
      <c r="L4" s="10"/>
      <c r="M4" s="10"/>
      <c r="N4" s="10"/>
      <c r="O4" s="10"/>
      <c r="P4" s="10"/>
      <c r="Q4" s="10"/>
      <c r="R4" s="10"/>
      <c r="S4" s="10"/>
      <c r="T4" s="10"/>
      <c r="U4" s="10"/>
      <c r="V4" s="10"/>
      <c r="W4" s="10"/>
      <c r="X4" s="10"/>
      <c r="Y4" s="10"/>
      <c r="Z4" s="10"/>
      <c r="AA4" s="10"/>
      <c r="AB4" s="10"/>
      <c r="AC4" s="10"/>
      <c r="AD4" s="10"/>
      <c r="AE4" s="10"/>
    </row>
    <row r="5" spans="1:31" ht="46.5">
      <c r="A5" s="10"/>
      <c r="B5" s="191" t="s">
        <v>324</v>
      </c>
      <c r="C5" s="192" t="s">
        <v>325</v>
      </c>
      <c r="D5" s="193">
        <v>0.2</v>
      </c>
      <c r="E5" s="10"/>
      <c r="F5" s="10"/>
      <c r="G5" s="10"/>
      <c r="H5" s="10"/>
      <c r="I5" s="10"/>
      <c r="J5" s="10"/>
      <c r="K5" s="10"/>
      <c r="L5" s="10"/>
      <c r="M5" s="10"/>
      <c r="N5" s="10"/>
      <c r="O5" s="10"/>
      <c r="P5" s="10"/>
      <c r="Q5" s="10"/>
      <c r="R5" s="10"/>
      <c r="S5" s="10"/>
      <c r="T5" s="10"/>
      <c r="U5" s="10"/>
      <c r="V5" s="10"/>
      <c r="W5" s="10"/>
      <c r="X5" s="10"/>
      <c r="Y5" s="10"/>
      <c r="Z5" s="10"/>
      <c r="AA5" s="10"/>
      <c r="AB5" s="10"/>
      <c r="AC5" s="10"/>
      <c r="AD5" s="10"/>
      <c r="AE5" s="10"/>
    </row>
    <row r="6" spans="1:31" ht="46.5">
      <c r="A6" s="10"/>
      <c r="B6" s="194" t="s">
        <v>326</v>
      </c>
      <c r="C6" s="195" t="s">
        <v>327</v>
      </c>
      <c r="D6" s="196">
        <v>0.4</v>
      </c>
      <c r="E6" s="10"/>
      <c r="F6" s="10"/>
      <c r="G6" s="10"/>
      <c r="H6" s="10"/>
      <c r="I6" s="10"/>
      <c r="J6" s="10"/>
      <c r="K6" s="10"/>
      <c r="L6" s="10"/>
      <c r="M6" s="10"/>
      <c r="N6" s="10"/>
      <c r="O6" s="10"/>
      <c r="P6" s="10"/>
      <c r="Q6" s="10"/>
      <c r="R6" s="10"/>
      <c r="S6" s="10"/>
      <c r="T6" s="10"/>
      <c r="U6" s="10"/>
      <c r="V6" s="10"/>
      <c r="W6" s="10"/>
      <c r="X6" s="10"/>
      <c r="Y6" s="10"/>
      <c r="Z6" s="10"/>
      <c r="AA6" s="10"/>
      <c r="AB6" s="10"/>
      <c r="AC6" s="10"/>
      <c r="AD6" s="10"/>
      <c r="AE6" s="10"/>
    </row>
    <row r="7" spans="1:31" ht="46.5">
      <c r="A7" s="10"/>
      <c r="B7" s="197" t="s">
        <v>328</v>
      </c>
      <c r="C7" s="195" t="s">
        <v>329</v>
      </c>
      <c r="D7" s="196">
        <v>0.6</v>
      </c>
      <c r="E7" s="10"/>
      <c r="F7" s="10"/>
      <c r="G7" s="10"/>
      <c r="H7" s="10"/>
      <c r="I7" s="10"/>
      <c r="J7" s="10"/>
      <c r="K7" s="10"/>
      <c r="L7" s="10"/>
      <c r="M7" s="10"/>
      <c r="N7" s="10"/>
      <c r="O7" s="10"/>
      <c r="P7" s="10"/>
      <c r="Q7" s="10"/>
      <c r="R7" s="10"/>
      <c r="S7" s="10"/>
      <c r="T7" s="10"/>
      <c r="U7" s="10"/>
      <c r="V7" s="10"/>
      <c r="W7" s="10"/>
      <c r="X7" s="10"/>
      <c r="Y7" s="10"/>
      <c r="Z7" s="10"/>
      <c r="AA7" s="10"/>
      <c r="AB7" s="10"/>
      <c r="AC7" s="10"/>
      <c r="AD7" s="10"/>
      <c r="AE7" s="10"/>
    </row>
    <row r="8" spans="1:31" ht="69.75">
      <c r="A8" s="10"/>
      <c r="B8" s="198" t="s">
        <v>330</v>
      </c>
      <c r="C8" s="195" t="s">
        <v>331</v>
      </c>
      <c r="D8" s="196">
        <v>0.8</v>
      </c>
      <c r="E8" s="10"/>
      <c r="F8" s="10"/>
      <c r="G8" s="10"/>
      <c r="H8" s="10"/>
      <c r="I8" s="10"/>
      <c r="J8" s="10"/>
      <c r="K8" s="10"/>
      <c r="L8" s="10"/>
      <c r="M8" s="10"/>
      <c r="N8" s="10"/>
      <c r="O8" s="10"/>
      <c r="P8" s="10"/>
      <c r="Q8" s="10"/>
      <c r="R8" s="10"/>
      <c r="S8" s="10"/>
      <c r="T8" s="10"/>
      <c r="U8" s="10"/>
      <c r="V8" s="10"/>
      <c r="W8" s="10"/>
      <c r="X8" s="10"/>
      <c r="Y8" s="10"/>
      <c r="Z8" s="10"/>
      <c r="AA8" s="10"/>
      <c r="AB8" s="10"/>
      <c r="AC8" s="10"/>
      <c r="AD8" s="10"/>
      <c r="AE8" s="10"/>
    </row>
    <row r="9" spans="1:31" ht="46.5">
      <c r="A9" s="10"/>
      <c r="B9" s="199" t="s">
        <v>332</v>
      </c>
      <c r="C9" s="195" t="s">
        <v>333</v>
      </c>
      <c r="D9" s="196">
        <v>1</v>
      </c>
      <c r="E9" s="10"/>
      <c r="F9" s="10"/>
      <c r="G9" s="10"/>
      <c r="H9" s="10"/>
      <c r="I9" s="10"/>
      <c r="J9" s="10"/>
      <c r="K9" s="10"/>
      <c r="L9" s="10"/>
      <c r="M9" s="10"/>
      <c r="N9" s="10"/>
      <c r="O9" s="10"/>
      <c r="P9" s="10"/>
      <c r="Q9" s="10"/>
      <c r="R9" s="10"/>
      <c r="S9" s="10"/>
      <c r="T9" s="10"/>
      <c r="U9" s="10"/>
      <c r="V9" s="10"/>
      <c r="W9" s="10"/>
      <c r="X9" s="10"/>
      <c r="Y9" s="10"/>
      <c r="Z9" s="10"/>
      <c r="AA9" s="10"/>
      <c r="AB9" s="10"/>
      <c r="AC9" s="10"/>
      <c r="AD9" s="10"/>
      <c r="AE9" s="10"/>
    </row>
    <row r="10" spans="1:31">
      <c r="A10" s="10"/>
      <c r="B10" s="183"/>
      <c r="C10" s="183"/>
      <c r="D10" s="183"/>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row>
    <row r="11" spans="1:31" ht="16.5">
      <c r="A11" s="10"/>
      <c r="B11" s="200"/>
      <c r="C11" s="183"/>
      <c r="D11" s="183"/>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row>
    <row r="12" spans="1:31">
      <c r="A12" s="10"/>
      <c r="B12" s="183"/>
      <c r="C12" s="183"/>
      <c r="D12" s="183"/>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row>
    <row r="13" spans="1:31">
      <c r="A13" s="10"/>
      <c r="B13" s="183"/>
      <c r="C13" s="183"/>
      <c r="D13" s="183"/>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c r="A14" s="10"/>
      <c r="B14" s="183"/>
      <c r="C14" s="183"/>
      <c r="D14" s="183"/>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row>
    <row r="15" spans="1:31">
      <c r="A15" s="10"/>
      <c r="B15" s="183"/>
      <c r="C15" s="183"/>
      <c r="D15" s="183"/>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row>
    <row r="16" spans="1:31">
      <c r="A16" s="10"/>
      <c r="B16" s="183"/>
      <c r="C16" s="183"/>
      <c r="D16" s="183"/>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row>
    <row r="17" spans="1:31">
      <c r="A17" s="10"/>
      <c r="B17" s="183"/>
      <c r="C17" s="183"/>
      <c r="D17" s="183"/>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row>
    <row r="18" spans="1:31">
      <c r="A18" s="10"/>
      <c r="B18" s="183"/>
      <c r="C18" s="183"/>
      <c r="D18" s="183"/>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row>
    <row r="19" spans="1:31">
      <c r="A19" s="10"/>
      <c r="B19" s="183"/>
      <c r="C19" s="183"/>
      <c r="D19" s="183"/>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row>
    <row r="20" spans="1:31">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row>
    <row r="21" spans="1:31">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row>
    <row r="22" spans="1:31">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row>
    <row r="24" spans="1:31">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row>
    <row r="25" spans="1:31">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row>
    <row r="26" spans="1:31">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row>
    <row r="27" spans="1:31">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row>
    <row r="28" spans="1:31">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row>
    <row r="29" spans="1:31">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row>
    <row r="30" spans="1:31">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row>
    <row r="31" spans="1:3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row>
    <row r="32" spans="1:31">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row>
    <row r="33" spans="1:31">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row>
    <row r="34" spans="1:31" s="10" customFormat="1"/>
    <row r="35" spans="1:31" s="10" customFormat="1"/>
    <row r="36" spans="1:31" s="10" customFormat="1"/>
    <row r="37" spans="1:31" s="10" customFormat="1"/>
    <row r="38" spans="1:31" s="10" customFormat="1"/>
    <row r="39" spans="1:31" s="10" customFormat="1"/>
    <row r="40" spans="1:31" s="10" customFormat="1"/>
    <row r="41" spans="1:31" s="10" customFormat="1"/>
    <row r="42" spans="1:31" s="10" customFormat="1"/>
    <row r="43" spans="1:31" s="10" customFormat="1"/>
    <row r="44" spans="1:31" s="10" customFormat="1"/>
    <row r="45" spans="1:31" s="10" customFormat="1"/>
    <row r="46" spans="1:31" s="10" customFormat="1"/>
    <row r="47" spans="1:31" s="10" customFormat="1"/>
    <row r="48" spans="1:31" s="10" customFormat="1"/>
    <row r="49" s="10" customFormat="1"/>
    <row r="50" s="10" customFormat="1"/>
    <row r="51" s="10" customFormat="1"/>
    <row r="52" s="10" customFormat="1"/>
    <row r="53" s="10" customFormat="1"/>
    <row r="54" s="10" customFormat="1"/>
    <row r="55" s="10" customFormat="1"/>
    <row r="56" s="10" customFormat="1"/>
    <row r="57" s="10" customFormat="1"/>
    <row r="58" s="10" customFormat="1"/>
    <row r="59" s="10" customFormat="1"/>
    <row r="60" s="10" customFormat="1"/>
    <row r="61" s="10" customFormat="1"/>
    <row r="62" s="10" customFormat="1"/>
    <row r="63" s="10" customFormat="1"/>
    <row r="64" s="10" customFormat="1"/>
    <row r="65" s="10" customFormat="1"/>
    <row r="66" s="10" customFormat="1"/>
    <row r="67" s="10" customFormat="1"/>
    <row r="68" s="10" customFormat="1"/>
    <row r="69" s="10" customFormat="1"/>
    <row r="70" s="10" customFormat="1"/>
    <row r="71" s="10" customFormat="1"/>
    <row r="72" s="10" customFormat="1"/>
    <row r="73" s="10" customFormat="1"/>
    <row r="74" s="10" customFormat="1"/>
    <row r="75" s="10" customFormat="1"/>
    <row r="76" s="10" customFormat="1"/>
    <row r="77" s="10" customFormat="1"/>
    <row r="78" s="10" customFormat="1"/>
    <row r="79" s="10" customFormat="1"/>
    <row r="80" s="10" customFormat="1"/>
    <row r="81" s="10" customFormat="1"/>
    <row r="82" s="10" customFormat="1"/>
    <row r="83" s="10" customFormat="1"/>
    <row r="84" s="10" customFormat="1"/>
    <row r="85" s="10" customFormat="1"/>
    <row r="86" s="10" customFormat="1"/>
    <row r="87" s="10" customFormat="1"/>
    <row r="88" s="10" customFormat="1"/>
    <row r="89" s="10" customFormat="1"/>
    <row r="90" s="10" customFormat="1"/>
    <row r="91" s="10" customFormat="1"/>
    <row r="92" s="10" customFormat="1"/>
    <row r="93" s="10" customFormat="1"/>
    <row r="94" s="10" customFormat="1"/>
    <row r="95" s="10" customFormat="1"/>
    <row r="96" s="10" customFormat="1"/>
    <row r="97" s="10" customFormat="1"/>
    <row r="98" s="10" customFormat="1"/>
    <row r="99" s="10" customFormat="1"/>
    <row r="100" s="10" customFormat="1"/>
    <row r="101" s="10" customFormat="1"/>
    <row r="102" s="10" customFormat="1"/>
    <row r="103" s="10" customFormat="1"/>
    <row r="104" s="10" customFormat="1"/>
    <row r="105" s="10" customFormat="1"/>
    <row r="106" s="10" customFormat="1"/>
    <row r="107" s="10" customFormat="1"/>
    <row r="108" s="10" customFormat="1"/>
    <row r="109" s="10" customFormat="1"/>
    <row r="110" s="10" customFormat="1"/>
    <row r="111" s="10" customFormat="1"/>
    <row r="112" s="10" customFormat="1"/>
    <row r="113" s="10" customFormat="1"/>
    <row r="114" s="10" customFormat="1"/>
    <row r="115" s="10" customFormat="1"/>
    <row r="116" s="10" customFormat="1"/>
    <row r="117" s="10" customFormat="1"/>
    <row r="118" s="10" customFormat="1"/>
    <row r="119" s="10" customFormat="1"/>
    <row r="120" s="10" customFormat="1"/>
    <row r="121" s="10" customFormat="1"/>
    <row r="122" s="10" customFormat="1"/>
    <row r="123" s="10" customFormat="1"/>
    <row r="124" s="10" customFormat="1"/>
    <row r="125" s="10" customFormat="1"/>
    <row r="126" s="10" customFormat="1"/>
    <row r="127" s="10" customFormat="1"/>
    <row r="128" s="10" customFormat="1"/>
    <row r="129" s="10" customFormat="1"/>
    <row r="130" s="10" customFormat="1"/>
    <row r="131" s="10" customFormat="1"/>
    <row r="132" s="10" customFormat="1"/>
    <row r="133" s="10" customFormat="1"/>
    <row r="134" s="10" customFormat="1"/>
    <row r="135" s="10" customFormat="1"/>
    <row r="136" s="10" customFormat="1"/>
    <row r="137" s="10" customFormat="1"/>
    <row r="138" s="10" customFormat="1"/>
    <row r="139" s="10" customFormat="1"/>
    <row r="140" s="10" customFormat="1"/>
    <row r="141" s="10" customFormat="1"/>
    <row r="142" s="10" customFormat="1"/>
    <row r="143" s="10" customFormat="1"/>
    <row r="144" s="10" customFormat="1"/>
    <row r="145" s="10" customFormat="1"/>
    <row r="146" s="10" customFormat="1"/>
    <row r="147" s="10" customFormat="1"/>
    <row r="148" s="10" customFormat="1"/>
    <row r="149" s="10" customFormat="1"/>
    <row r="150" s="10" customFormat="1"/>
    <row r="151" s="10" customFormat="1"/>
    <row r="152" s="10" customFormat="1"/>
    <row r="153" s="10" customFormat="1"/>
    <row r="154" s="10" customFormat="1"/>
    <row r="155" s="10" customFormat="1"/>
    <row r="156" s="10" customFormat="1"/>
    <row r="157" s="10" customFormat="1"/>
    <row r="158" s="10" customFormat="1"/>
    <row r="159" s="10" customFormat="1"/>
    <row r="160" s="10" customFormat="1"/>
    <row r="161" s="10" customFormat="1"/>
    <row r="162" s="10" customFormat="1"/>
    <row r="163" s="10" customFormat="1"/>
    <row r="164" s="10" customFormat="1"/>
    <row r="165" s="10" customFormat="1"/>
    <row r="166" s="10" customFormat="1"/>
    <row r="167" s="10" customFormat="1"/>
    <row r="168" s="10" customFormat="1"/>
    <row r="169" s="10" customFormat="1"/>
    <row r="170" s="10" customFormat="1"/>
    <row r="171" s="10" customFormat="1"/>
    <row r="172" s="10" customFormat="1"/>
    <row r="173" s="10" customFormat="1"/>
    <row r="174" s="10" customFormat="1"/>
    <row r="175" s="10" customFormat="1"/>
    <row r="176" s="10" customFormat="1"/>
    <row r="177" s="10" customFormat="1"/>
    <row r="178" s="10" customFormat="1"/>
    <row r="179" s="10" customFormat="1"/>
    <row r="180" s="10" customFormat="1"/>
    <row r="181" s="10" customFormat="1"/>
    <row r="182" s="10" customFormat="1"/>
    <row r="183" s="10" customFormat="1"/>
    <row r="184" s="10" customFormat="1"/>
    <row r="185" s="10" customFormat="1"/>
    <row r="186" s="10" customFormat="1"/>
    <row r="187" s="10" customFormat="1"/>
    <row r="188" s="10" customFormat="1"/>
    <row r="189" s="10" customFormat="1"/>
    <row r="190" s="10" customFormat="1"/>
    <row r="191" s="10" customFormat="1"/>
    <row r="192" s="10" customFormat="1"/>
    <row r="193" s="10" customFormat="1"/>
    <row r="194" s="10" customFormat="1"/>
    <row r="195" s="10" customFormat="1"/>
    <row r="196" s="10" customFormat="1"/>
    <row r="197" s="10" customFormat="1"/>
    <row r="198" s="10" customFormat="1"/>
    <row r="199" s="10" customFormat="1"/>
    <row r="200" s="10" customFormat="1"/>
    <row r="201" s="10" customFormat="1"/>
    <row r="202" s="10" customFormat="1"/>
    <row r="203" s="10" customFormat="1"/>
    <row r="204" s="10" customFormat="1"/>
    <row r="205" s="10" customFormat="1"/>
    <row r="206" s="10" customFormat="1"/>
    <row r="207" s="10" customFormat="1"/>
    <row r="208" s="10" customFormat="1"/>
    <row r="209" s="10" customFormat="1"/>
    <row r="210" s="10" customFormat="1"/>
    <row r="211" s="10" customFormat="1"/>
    <row r="212" s="10" customFormat="1"/>
    <row r="213" s="10" customFormat="1"/>
    <row r="214" s="10" customFormat="1"/>
    <row r="215" s="10" customFormat="1"/>
    <row r="216" s="10" customFormat="1"/>
    <row r="217" s="10" customFormat="1"/>
    <row r="218" s="10" customFormat="1"/>
    <row r="219" s="10" customFormat="1"/>
    <row r="220" s="10" customFormat="1"/>
    <row r="221" s="10" customFormat="1"/>
    <row r="222" s="10" customFormat="1"/>
    <row r="223" s="10" customFormat="1"/>
    <row r="224" s="10" customFormat="1"/>
    <row r="225" s="10" customFormat="1"/>
    <row r="226" s="10" customFormat="1"/>
    <row r="227" s="10" customFormat="1"/>
    <row r="228" s="10" customFormat="1"/>
    <row r="229" s="10" customFormat="1"/>
    <row r="230" s="10" customFormat="1"/>
    <row r="231" s="10" customFormat="1"/>
    <row r="232" s="10" customFormat="1"/>
    <row r="233" s="10" customFormat="1"/>
    <row r="234" s="10" customFormat="1"/>
    <row r="235" s="10" customFormat="1"/>
    <row r="236" s="10" customFormat="1"/>
    <row r="237" s="10" customFormat="1"/>
    <row r="238" s="10" customFormat="1"/>
    <row r="239" s="10" customFormat="1"/>
    <row r="240" s="10" customFormat="1"/>
    <row r="241" s="10" customFormat="1"/>
    <row r="242" s="10" customFormat="1"/>
    <row r="243" s="10" customFormat="1"/>
    <row r="244" s="10" customFormat="1"/>
    <row r="245" s="10" customFormat="1"/>
    <row r="246" s="10" customFormat="1"/>
    <row r="247" s="10" customFormat="1"/>
    <row r="248" s="10" customFormat="1"/>
    <row r="249" s="10" customFormat="1"/>
    <row r="250" s="10" customFormat="1"/>
    <row r="251" s="10" customFormat="1"/>
    <row r="252" s="10" customFormat="1"/>
    <row r="253" s="10" customFormat="1"/>
    <row r="254" s="10" customFormat="1"/>
    <row r="255" s="10" customFormat="1"/>
    <row r="256" s="10" customFormat="1"/>
    <row r="257" s="10" customFormat="1"/>
    <row r="258" s="10" customFormat="1"/>
    <row r="259" s="10" customFormat="1"/>
    <row r="260" s="10" customFormat="1"/>
    <row r="261" s="10" customFormat="1"/>
    <row r="262" s="10" customFormat="1"/>
    <row r="263" s="10" customFormat="1"/>
    <row r="264" s="10" customFormat="1"/>
    <row r="265" s="10" customFormat="1"/>
    <row r="266" s="10" customFormat="1"/>
    <row r="267" s="10" customFormat="1"/>
    <row r="268" s="10" customFormat="1"/>
    <row r="269" s="10" customFormat="1"/>
    <row r="270" s="10" customFormat="1"/>
    <row r="271" s="10" customFormat="1"/>
    <row r="272" s="10" customFormat="1"/>
    <row r="273" s="10" customFormat="1"/>
    <row r="274" s="10" customFormat="1"/>
    <row r="275" s="10" customFormat="1"/>
    <row r="276" s="10" customFormat="1"/>
    <row r="277" s="10" customFormat="1"/>
    <row r="278" s="10" customFormat="1"/>
    <row r="279" s="10" customFormat="1"/>
    <row r="280" s="10" customFormat="1"/>
    <row r="281" s="10" customFormat="1"/>
    <row r="282" s="10" customFormat="1"/>
    <row r="283" s="10" customFormat="1"/>
    <row r="284" s="10" customFormat="1"/>
    <row r="285" s="10" customFormat="1"/>
    <row r="286" s="10" customFormat="1"/>
    <row r="287" s="10" customFormat="1"/>
    <row r="288" s="10" customFormat="1"/>
    <row r="289" s="10" customFormat="1"/>
    <row r="290" s="10" customFormat="1"/>
    <row r="291" s="10" customFormat="1"/>
    <row r="292" s="10" customFormat="1"/>
    <row r="293" s="10" customFormat="1"/>
    <row r="294" s="10" customFormat="1"/>
    <row r="295" s="10" customFormat="1"/>
    <row r="296" s="10" customFormat="1"/>
    <row r="297" s="10" customFormat="1"/>
    <row r="298" s="10" customFormat="1"/>
    <row r="299" s="10" customFormat="1"/>
    <row r="300" s="10" customFormat="1"/>
    <row r="301" s="10" customFormat="1"/>
    <row r="302" s="10" customFormat="1"/>
    <row r="303" s="10" customFormat="1"/>
    <row r="304" s="10" customFormat="1"/>
    <row r="305" s="10" customFormat="1"/>
    <row r="306" s="10" customFormat="1"/>
    <row r="307" s="10" customFormat="1"/>
    <row r="308" s="10" customFormat="1"/>
    <row r="309" s="10" customFormat="1"/>
    <row r="310" s="10" customFormat="1"/>
    <row r="311" s="10" customFormat="1"/>
    <row r="312" s="10" customFormat="1"/>
    <row r="313" s="10" customFormat="1"/>
    <row r="314" s="10" customFormat="1"/>
    <row r="315" s="10" customFormat="1"/>
    <row r="316" s="10" customFormat="1"/>
    <row r="317" s="10" customFormat="1"/>
    <row r="318" s="10" customFormat="1"/>
    <row r="319" s="10" customFormat="1"/>
    <row r="320" s="10" customFormat="1"/>
    <row r="321" s="10" customFormat="1"/>
    <row r="322" s="10" customFormat="1"/>
    <row r="323" s="10" customFormat="1"/>
    <row r="324" s="10" customFormat="1"/>
    <row r="325" s="10" customFormat="1"/>
    <row r="326" s="10" customFormat="1"/>
    <row r="327" s="10" customFormat="1"/>
    <row r="328" s="10" customFormat="1"/>
    <row r="329" s="10" customFormat="1"/>
    <row r="330" s="10" customFormat="1"/>
    <row r="331" s="10" customFormat="1"/>
    <row r="332" s="10" customFormat="1"/>
    <row r="333" s="10" customFormat="1"/>
    <row r="334" s="10" customFormat="1"/>
    <row r="335" s="10" customFormat="1"/>
    <row r="336" s="10" customFormat="1"/>
    <row r="337" s="10" customFormat="1"/>
    <row r="338" s="10" customFormat="1"/>
    <row r="339" s="10" customFormat="1"/>
    <row r="340" s="10" customFormat="1"/>
    <row r="341" s="10" customFormat="1"/>
    <row r="342" s="10" customFormat="1"/>
    <row r="343" s="10" customFormat="1"/>
    <row r="344" s="10" customFormat="1"/>
    <row r="345" s="10" customFormat="1"/>
    <row r="346" s="10" customFormat="1"/>
    <row r="347" s="10" customFormat="1"/>
    <row r="348" s="10" customFormat="1"/>
    <row r="349" s="10" customFormat="1"/>
    <row r="350" s="10" customFormat="1"/>
    <row r="351" s="10" customFormat="1"/>
    <row r="352" s="10" customFormat="1"/>
    <row r="353" s="10" customFormat="1"/>
    <row r="354" s="10" customFormat="1"/>
    <row r="355" s="10" customFormat="1"/>
    <row r="356" s="10" customFormat="1"/>
    <row r="357" s="10" customFormat="1"/>
    <row r="358" s="10" customFormat="1"/>
    <row r="359" s="10" customFormat="1"/>
    <row r="360" s="10" customFormat="1"/>
    <row r="361" s="10" customFormat="1"/>
    <row r="362" s="10" customFormat="1"/>
    <row r="363" s="10" customFormat="1"/>
    <row r="364" s="10" customFormat="1"/>
    <row r="365" s="10" customFormat="1"/>
    <row r="366" s="10" customFormat="1"/>
    <row r="367" s="10" customFormat="1"/>
    <row r="368" s="10" customFormat="1"/>
    <row r="369" s="10" customFormat="1"/>
    <row r="370" s="10" customFormat="1"/>
    <row r="371" s="10" customFormat="1"/>
    <row r="372" s="10" customFormat="1"/>
    <row r="373" s="10" customFormat="1"/>
    <row r="374" s="10" customFormat="1"/>
    <row r="375" s="10" customFormat="1"/>
    <row r="376" s="10" customFormat="1"/>
    <row r="377" s="10" customFormat="1"/>
    <row r="378" s="10" customFormat="1"/>
    <row r="379" s="10" customFormat="1"/>
    <row r="380" s="10" customFormat="1"/>
    <row r="381" s="10" customFormat="1"/>
    <row r="382" s="10" customFormat="1"/>
    <row r="383" s="10" customFormat="1"/>
    <row r="384" s="10" customFormat="1"/>
    <row r="385" s="10" customFormat="1"/>
    <row r="386" s="10" customFormat="1"/>
    <row r="387" s="10" customFormat="1"/>
    <row r="388" s="10" customFormat="1"/>
    <row r="389" s="10" customFormat="1"/>
    <row r="390" s="10" customFormat="1"/>
    <row r="391" s="10" customFormat="1"/>
    <row r="392" s="10" customFormat="1"/>
    <row r="393" s="10" customFormat="1"/>
    <row r="394" s="10" customFormat="1"/>
    <row r="395" s="10" customFormat="1"/>
    <row r="396" s="10" customFormat="1"/>
    <row r="397" s="10" customFormat="1"/>
    <row r="398" s="10" customFormat="1"/>
    <row r="399" s="10" customFormat="1"/>
    <row r="400" s="10" customFormat="1"/>
    <row r="401" s="10" customFormat="1"/>
    <row r="402" s="10" customFormat="1"/>
    <row r="403" s="10" customFormat="1"/>
    <row r="404" s="10" customFormat="1"/>
    <row r="405" s="10" customFormat="1"/>
    <row r="406" s="10" customFormat="1"/>
    <row r="407" s="10" customFormat="1"/>
    <row r="408" s="10" customFormat="1"/>
    <row r="409" s="10" customFormat="1"/>
    <row r="410" s="10" customFormat="1"/>
    <row r="411" s="10" customFormat="1"/>
    <row r="412" s="10" customFormat="1"/>
    <row r="413" s="10" customFormat="1"/>
    <row r="414" s="10" customFormat="1"/>
    <row r="415" s="10" customFormat="1"/>
    <row r="416" s="10" customFormat="1"/>
    <row r="417" s="10" customFormat="1"/>
    <row r="418" s="10" customFormat="1"/>
    <row r="419" s="10" customFormat="1"/>
    <row r="420" s="10" customFormat="1"/>
    <row r="421" s="10" customFormat="1"/>
    <row r="422" s="10" customFormat="1"/>
    <row r="423" s="10" customFormat="1"/>
    <row r="424" s="10" customFormat="1"/>
    <row r="425" s="10" customFormat="1"/>
    <row r="426" s="10" customFormat="1"/>
    <row r="427" s="10" customFormat="1"/>
    <row r="428" s="10" customFormat="1"/>
    <row r="429" s="10" customFormat="1"/>
    <row r="430" s="10" customFormat="1"/>
    <row r="431" s="10" customFormat="1"/>
    <row r="432" s="10" customFormat="1"/>
    <row r="433" s="10" customFormat="1"/>
    <row r="434" s="10" customFormat="1"/>
    <row r="435" s="10" customFormat="1"/>
    <row r="436" s="10" customFormat="1"/>
    <row r="437" s="10" customFormat="1"/>
    <row r="438" s="10" customFormat="1"/>
    <row r="439" s="10" customFormat="1"/>
    <row r="440" s="10" customFormat="1"/>
    <row r="441" s="10" customFormat="1"/>
    <row r="442" s="10" customFormat="1"/>
    <row r="443" s="10" customFormat="1"/>
    <row r="444" s="10" customFormat="1"/>
    <row r="445" s="10" customFormat="1"/>
    <row r="446" s="10" customFormat="1"/>
    <row r="447" s="10" customFormat="1"/>
    <row r="448" s="10" customFormat="1"/>
    <row r="449" s="10" customFormat="1"/>
    <row r="450" s="10" customFormat="1"/>
    <row r="451" s="10" customFormat="1"/>
    <row r="452" s="10" customFormat="1"/>
    <row r="453" s="10" customFormat="1"/>
    <row r="454" s="10" customFormat="1"/>
    <row r="455" s="10" customFormat="1"/>
    <row r="456" s="10" customFormat="1"/>
    <row r="457" s="10" customFormat="1"/>
    <row r="458" s="10" customFormat="1"/>
    <row r="459" s="10" customFormat="1"/>
    <row r="460" s="10" customFormat="1"/>
    <row r="461" s="10" customFormat="1"/>
    <row r="462" s="10" customFormat="1"/>
    <row r="463" s="10" customFormat="1"/>
    <row r="464" s="10" customFormat="1"/>
    <row r="465" s="10" customFormat="1"/>
    <row r="466" s="10" customFormat="1"/>
    <row r="467" s="10" customFormat="1"/>
    <row r="468" s="10" customFormat="1"/>
    <row r="469" s="10" customFormat="1"/>
    <row r="470" s="10" customFormat="1"/>
    <row r="471" s="10" customFormat="1"/>
    <row r="472" s="10" customFormat="1"/>
    <row r="473" s="10" customFormat="1"/>
    <row r="474" s="10" customFormat="1"/>
    <row r="475" s="10" customFormat="1"/>
    <row r="476" s="10" customFormat="1"/>
    <row r="477" s="10" customFormat="1"/>
    <row r="478" s="10" customFormat="1"/>
    <row r="479" s="10" customFormat="1"/>
    <row r="480" s="10" customFormat="1"/>
    <row r="481" s="10" customFormat="1"/>
    <row r="482" s="10" customFormat="1"/>
    <row r="483" s="10" customFormat="1"/>
    <row r="484" s="10" customFormat="1"/>
    <row r="485" s="10" customFormat="1"/>
    <row r="486" s="10" customFormat="1"/>
    <row r="487" s="10" customFormat="1"/>
    <row r="488" s="10" customFormat="1"/>
    <row r="489" s="10" customFormat="1"/>
    <row r="490" s="10" customFormat="1"/>
    <row r="491" s="10" customFormat="1"/>
    <row r="492" s="10" customFormat="1"/>
    <row r="493" s="10" customFormat="1"/>
    <row r="494" s="10" customFormat="1"/>
    <row r="495" s="10" customFormat="1"/>
    <row r="496" s="10" customFormat="1"/>
    <row r="497" s="10" customFormat="1"/>
    <row r="498" s="10" customFormat="1"/>
    <row r="499" s="10" customFormat="1"/>
    <row r="500" s="10" customFormat="1"/>
    <row r="501" s="10" customFormat="1"/>
    <row r="502" s="10" customFormat="1"/>
    <row r="503" s="10" customFormat="1"/>
    <row r="504" s="10" customFormat="1"/>
    <row r="505" s="10" customFormat="1"/>
    <row r="506" s="10" customFormat="1"/>
    <row r="507" s="10" customFormat="1"/>
    <row r="508" s="10" customFormat="1"/>
    <row r="509" s="10" customFormat="1"/>
    <row r="510" s="10" customFormat="1"/>
    <row r="511" s="10" customFormat="1"/>
    <row r="512" s="10" customFormat="1"/>
    <row r="513" s="10" customFormat="1"/>
    <row r="514" s="10" customFormat="1"/>
    <row r="515" s="10" customFormat="1"/>
    <row r="516" s="10" customFormat="1"/>
    <row r="517" s="10" customFormat="1"/>
    <row r="518" s="10" customFormat="1"/>
    <row r="519" s="10" customFormat="1"/>
    <row r="520" s="10" customFormat="1"/>
    <row r="521" s="10" customFormat="1"/>
    <row r="522" s="10" customFormat="1"/>
    <row r="523" s="10" customFormat="1"/>
    <row r="524" s="10" customFormat="1"/>
    <row r="525" s="10" customFormat="1"/>
    <row r="526" s="10" customFormat="1"/>
    <row r="527" s="10" customFormat="1"/>
    <row r="528" s="10" customFormat="1"/>
    <row r="529" s="10" customFormat="1"/>
    <row r="530" s="10" customFormat="1"/>
    <row r="531" s="10" customFormat="1"/>
    <row r="532" s="10" customFormat="1"/>
    <row r="533" s="10" customFormat="1"/>
    <row r="534" s="10" customFormat="1"/>
    <row r="535" s="10" customFormat="1"/>
    <row r="536" s="10" customFormat="1"/>
    <row r="537" s="10" customFormat="1"/>
    <row r="538" s="10" customFormat="1"/>
    <row r="539" s="10" customFormat="1"/>
    <row r="540" s="10" customFormat="1"/>
    <row r="541" s="10" customFormat="1"/>
    <row r="542" s="10" customFormat="1"/>
    <row r="543" s="10" customFormat="1"/>
    <row r="544" s="10" customFormat="1"/>
    <row r="545" s="10" customFormat="1"/>
    <row r="546" s="10" customFormat="1"/>
    <row r="547" s="10" customFormat="1"/>
    <row r="548" s="10" customFormat="1"/>
    <row r="549" s="10" customFormat="1"/>
    <row r="550" s="10" customFormat="1"/>
    <row r="551" s="10" customFormat="1"/>
    <row r="552" s="10" customFormat="1"/>
    <row r="553" s="10" customFormat="1"/>
    <row r="554" s="10" customFormat="1"/>
    <row r="555" s="10" customFormat="1"/>
    <row r="556" s="10" customFormat="1"/>
    <row r="557" s="10" customFormat="1"/>
    <row r="558" s="10" customFormat="1"/>
    <row r="559" s="10" customFormat="1"/>
    <row r="560" s="10" customFormat="1"/>
    <row r="561" s="10" customFormat="1"/>
    <row r="562" s="10" customFormat="1"/>
    <row r="563" s="10" customFormat="1"/>
    <row r="564" s="10" customFormat="1"/>
    <row r="565" s="10" customFormat="1"/>
    <row r="566" s="10" customFormat="1"/>
    <row r="567" s="10" customFormat="1"/>
    <row r="568" s="10" customFormat="1"/>
    <row r="569" s="10" customFormat="1"/>
    <row r="570" s="10" customFormat="1"/>
    <row r="571" s="10" customFormat="1"/>
    <row r="572" s="10" customFormat="1"/>
    <row r="573" s="10" customFormat="1"/>
    <row r="574" s="10" customFormat="1"/>
    <row r="575" s="10" customFormat="1"/>
    <row r="576" s="10" customFormat="1"/>
    <row r="577" s="10" customFormat="1"/>
    <row r="578" s="10" customFormat="1"/>
    <row r="579" s="10" customFormat="1"/>
    <row r="580" s="10" customFormat="1"/>
    <row r="581" s="10" customFormat="1"/>
    <row r="582" s="10" customFormat="1"/>
    <row r="583" s="10" customFormat="1"/>
    <row r="584" s="10" customFormat="1"/>
    <row r="585" s="10" customFormat="1"/>
    <row r="586" s="10" customFormat="1"/>
    <row r="587" s="10" customFormat="1"/>
    <row r="588" s="10" customFormat="1"/>
    <row r="589" s="10" customFormat="1"/>
    <row r="590" s="10" customFormat="1"/>
    <row r="591" s="10" customFormat="1"/>
    <row r="592" s="10" customFormat="1"/>
    <row r="593" s="10" customFormat="1"/>
    <row r="594" s="10" customFormat="1"/>
    <row r="595" s="10" customFormat="1"/>
    <row r="596" s="10" customFormat="1"/>
    <row r="597" s="10" customFormat="1"/>
    <row r="598" s="10" customFormat="1"/>
    <row r="599" s="10" customFormat="1"/>
    <row r="600" s="10" customFormat="1"/>
    <row r="601" s="10" customFormat="1"/>
    <row r="602" s="10" customFormat="1"/>
    <row r="603" s="10" customFormat="1"/>
    <row r="604" s="10" customFormat="1"/>
    <row r="605" s="10" customFormat="1"/>
    <row r="606" s="10" customFormat="1"/>
    <row r="607" s="10" customFormat="1"/>
    <row r="608" s="10" customFormat="1"/>
    <row r="609" s="10" customFormat="1"/>
    <row r="610" s="10" customFormat="1"/>
    <row r="611" s="10" customFormat="1"/>
    <row r="612" s="10" customFormat="1"/>
    <row r="613" s="10" customFormat="1"/>
    <row r="614" s="10" customFormat="1"/>
    <row r="615" s="10" customFormat="1"/>
    <row r="616" s="10" customFormat="1"/>
    <row r="617" s="10" customFormat="1"/>
    <row r="618" s="10" customFormat="1"/>
    <row r="619" s="10" customFormat="1"/>
    <row r="620" s="10" customFormat="1"/>
    <row r="621" s="10" customFormat="1"/>
    <row r="622" s="10" customFormat="1"/>
    <row r="623" s="10" customFormat="1"/>
    <row r="624" s="10" customFormat="1"/>
    <row r="625" s="10" customFormat="1"/>
    <row r="626" s="10" customFormat="1"/>
    <row r="627" s="10" customFormat="1"/>
    <row r="628" s="10" customFormat="1"/>
    <row r="629" s="10" customFormat="1"/>
    <row r="630" s="10" customFormat="1"/>
    <row r="631" s="10" customFormat="1"/>
    <row r="632" s="10" customFormat="1"/>
    <row r="633" s="10" customFormat="1"/>
    <row r="634" s="10" customFormat="1"/>
    <row r="635" s="10" customFormat="1"/>
    <row r="636" s="10" customFormat="1"/>
    <row r="637" s="10" customFormat="1"/>
    <row r="638" s="10" customFormat="1"/>
    <row r="639" s="10" customFormat="1"/>
    <row r="640" s="10" customFormat="1"/>
    <row r="641" s="10" customFormat="1"/>
    <row r="642" s="10" customFormat="1"/>
    <row r="643" s="10" customFormat="1"/>
    <row r="644" s="10" customFormat="1"/>
    <row r="645" s="10" customFormat="1"/>
    <row r="646" s="10" customFormat="1"/>
    <row r="647" s="10" customFormat="1"/>
    <row r="648" s="10" customFormat="1"/>
    <row r="649" s="10" customFormat="1"/>
    <row r="650" s="10" customFormat="1"/>
    <row r="651" s="10" customFormat="1"/>
    <row r="652" s="10" customFormat="1"/>
    <row r="653" s="10" customFormat="1"/>
    <row r="654" s="10" customFormat="1"/>
    <row r="655" s="10" customFormat="1"/>
    <row r="656" s="10" customFormat="1"/>
    <row r="657" s="10" customFormat="1"/>
    <row r="658" s="10" customFormat="1"/>
    <row r="659" s="10" customFormat="1"/>
    <row r="660" s="10" customFormat="1"/>
    <row r="661" s="10" customFormat="1"/>
    <row r="662" s="10" customFormat="1"/>
    <row r="663" s="10" customFormat="1"/>
    <row r="664" s="10" customFormat="1"/>
    <row r="665" s="10" customFormat="1"/>
    <row r="666" s="10" customFormat="1"/>
    <row r="667" s="10" customFormat="1"/>
    <row r="668" s="10" customFormat="1"/>
    <row r="669" s="10" customFormat="1"/>
    <row r="670" s="10" customFormat="1"/>
    <row r="671" s="10" customFormat="1"/>
    <row r="672" s="10" customFormat="1"/>
    <row r="673" s="10" customFormat="1"/>
    <row r="674" s="10" customFormat="1"/>
    <row r="675" s="10" customFormat="1"/>
    <row r="676" s="10" customFormat="1"/>
    <row r="677" s="10" customFormat="1"/>
    <row r="678" s="10" customFormat="1"/>
    <row r="679" s="10" customFormat="1"/>
    <row r="680" s="10" customFormat="1"/>
    <row r="681" s="10" customFormat="1"/>
    <row r="682" s="10" customFormat="1"/>
    <row r="683" s="10" customFormat="1"/>
    <row r="684" s="10" customFormat="1"/>
    <row r="685" s="10" customFormat="1"/>
    <row r="686" s="10" customFormat="1"/>
    <row r="687" s="10" customFormat="1"/>
    <row r="688" s="10" customFormat="1"/>
    <row r="689" s="10" customFormat="1"/>
    <row r="690" s="10" customFormat="1"/>
    <row r="691" s="10" customFormat="1"/>
    <row r="692" s="10" customFormat="1"/>
    <row r="693" s="10" customFormat="1"/>
    <row r="694" s="10" customFormat="1"/>
    <row r="695" s="10" customFormat="1"/>
    <row r="696" s="10" customFormat="1"/>
    <row r="697" s="10" customFormat="1"/>
    <row r="698" s="10" customFormat="1"/>
    <row r="699" s="10" customFormat="1"/>
    <row r="700" s="10" customFormat="1"/>
    <row r="701" s="10" customFormat="1"/>
    <row r="702" s="10" customFormat="1"/>
    <row r="703" s="10" customFormat="1"/>
    <row r="704" s="10" customFormat="1"/>
    <row r="705" s="10" customFormat="1"/>
    <row r="706" s="10" customFormat="1"/>
    <row r="707" s="10" customFormat="1"/>
    <row r="708" s="10" customFormat="1"/>
    <row r="709" s="10" customFormat="1"/>
    <row r="710" s="10" customFormat="1"/>
    <row r="711" s="10" customFormat="1"/>
    <row r="712" s="10" customFormat="1"/>
    <row r="713" s="10" customFormat="1"/>
    <row r="714" s="10" customFormat="1"/>
    <row r="715" s="10" customFormat="1"/>
    <row r="716" s="10" customFormat="1"/>
    <row r="717" s="10" customFormat="1"/>
    <row r="718" s="10" customFormat="1"/>
    <row r="719" s="10" customFormat="1"/>
    <row r="720" s="10" customFormat="1"/>
    <row r="721" s="10" customFormat="1"/>
    <row r="722" s="10" customFormat="1"/>
    <row r="723" s="10" customFormat="1"/>
    <row r="724" s="10" customFormat="1"/>
    <row r="725" s="10" customFormat="1"/>
    <row r="726" s="10" customFormat="1"/>
    <row r="727" s="10" customFormat="1"/>
    <row r="728" s="10" customFormat="1"/>
    <row r="729" s="10" customFormat="1"/>
    <row r="730" s="10" customFormat="1"/>
    <row r="731" s="10" customFormat="1"/>
    <row r="732" s="10" customFormat="1"/>
    <row r="733" s="10" customFormat="1"/>
    <row r="734" s="10" customFormat="1"/>
    <row r="735" s="10" customFormat="1"/>
  </sheetData>
  <mergeCells count="1">
    <mergeCell ref="B2:D2"/>
  </mergeCell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25" zoomScale="67" zoomScaleNormal="67" workbookViewId="0">
      <selection activeCell="D53" sqref="D53"/>
    </sheetView>
  </sheetViews>
  <sheetFormatPr baseColWidth="10" defaultColWidth="11" defaultRowHeight="15"/>
  <cols>
    <col min="2" max="2" width="40.42578125" customWidth="1"/>
    <col min="3" max="3" width="74.85546875" hidden="1" customWidth="1"/>
    <col min="4" max="4" width="147.85546875" customWidth="1"/>
    <col min="5" max="5" width="26.140625" style="103" customWidth="1"/>
    <col min="11" max="258" width="11.42578125" style="10"/>
  </cols>
  <sheetData>
    <row r="1" spans="1:10" s="10" customFormat="1">
      <c r="E1" s="165"/>
    </row>
    <row r="2" spans="1:10" ht="33.75">
      <c r="A2" s="10"/>
      <c r="B2" s="393" t="s">
        <v>334</v>
      </c>
      <c r="C2" s="393"/>
      <c r="D2" s="393"/>
      <c r="E2" s="393"/>
      <c r="F2" s="10"/>
      <c r="G2" s="10"/>
      <c r="H2" s="10"/>
      <c r="I2" s="10"/>
      <c r="J2" s="10"/>
    </row>
    <row r="3" spans="1:10">
      <c r="A3" s="10"/>
      <c r="B3" s="166"/>
      <c r="C3" s="166"/>
      <c r="D3" s="166"/>
      <c r="E3" s="165"/>
      <c r="F3" s="10"/>
      <c r="G3" s="10"/>
      <c r="H3" s="10"/>
      <c r="I3" s="10"/>
      <c r="J3" s="10"/>
    </row>
    <row r="4" spans="1:10" ht="60">
      <c r="A4" s="10"/>
      <c r="B4" s="167"/>
      <c r="C4" s="168" t="s">
        <v>335</v>
      </c>
      <c r="D4" s="168" t="s">
        <v>336</v>
      </c>
      <c r="E4" s="165"/>
      <c r="F4" s="10"/>
      <c r="G4" s="10"/>
      <c r="H4" s="10"/>
      <c r="I4" s="10"/>
      <c r="J4" s="10"/>
    </row>
    <row r="5" spans="1:10" ht="76.5" customHeight="1">
      <c r="A5" s="42" t="s">
        <v>337</v>
      </c>
      <c r="B5" s="169" t="s">
        <v>338</v>
      </c>
      <c r="C5" s="170" t="s">
        <v>339</v>
      </c>
      <c r="D5" s="171" t="s">
        <v>340</v>
      </c>
      <c r="E5" s="172">
        <v>0.2</v>
      </c>
      <c r="F5" s="10"/>
      <c r="G5" s="10"/>
      <c r="H5" s="10"/>
      <c r="I5" s="10"/>
      <c r="J5" s="10"/>
    </row>
    <row r="6" spans="1:10" ht="99">
      <c r="A6" s="42" t="s">
        <v>341</v>
      </c>
      <c r="B6" s="173" t="s">
        <v>341</v>
      </c>
      <c r="C6" s="174" t="s">
        <v>342</v>
      </c>
      <c r="D6" s="175" t="s">
        <v>343</v>
      </c>
      <c r="E6" s="172">
        <v>0.4</v>
      </c>
      <c r="F6" s="10"/>
      <c r="G6" s="10"/>
      <c r="H6" s="10"/>
      <c r="I6" s="10"/>
      <c r="J6" s="10"/>
    </row>
    <row r="7" spans="1:10" ht="66">
      <c r="A7" s="42" t="s">
        <v>344</v>
      </c>
      <c r="B7" s="176" t="s">
        <v>345</v>
      </c>
      <c r="C7" s="174" t="s">
        <v>346</v>
      </c>
      <c r="D7" s="175" t="s">
        <v>347</v>
      </c>
      <c r="E7" s="172">
        <v>0.6</v>
      </c>
      <c r="F7" s="10"/>
      <c r="G7" s="10"/>
      <c r="H7" s="10"/>
      <c r="I7" s="10"/>
      <c r="J7" s="10"/>
    </row>
    <row r="8" spans="1:10" ht="66">
      <c r="A8" s="42" t="s">
        <v>348</v>
      </c>
      <c r="B8" s="177" t="s">
        <v>349</v>
      </c>
      <c r="C8" s="174" t="s">
        <v>350</v>
      </c>
      <c r="D8" s="175" t="s">
        <v>351</v>
      </c>
      <c r="E8" s="172">
        <v>0.8</v>
      </c>
      <c r="F8" s="10"/>
      <c r="G8" s="10"/>
      <c r="H8" s="10"/>
      <c r="I8" s="10"/>
      <c r="J8" s="10"/>
    </row>
    <row r="9" spans="1:10" ht="66">
      <c r="A9" s="42" t="s">
        <v>352</v>
      </c>
      <c r="B9" s="178" t="s">
        <v>353</v>
      </c>
      <c r="C9" s="174" t="s">
        <v>354</v>
      </c>
      <c r="D9" s="175" t="s">
        <v>355</v>
      </c>
      <c r="E9" s="172">
        <v>1</v>
      </c>
      <c r="F9" s="10"/>
      <c r="G9" s="10"/>
      <c r="H9" s="10"/>
      <c r="I9" s="10"/>
      <c r="J9" s="10"/>
    </row>
    <row r="10" spans="1:10" ht="20.25">
      <c r="A10" s="42"/>
      <c r="B10" s="42"/>
      <c r="C10" s="179"/>
      <c r="D10" s="179"/>
      <c r="E10" s="165"/>
      <c r="F10" s="10"/>
      <c r="G10" s="10"/>
      <c r="H10" s="10"/>
      <c r="I10" s="10"/>
      <c r="J10" s="10"/>
    </row>
    <row r="11" spans="1:10" ht="60">
      <c r="A11" s="42"/>
      <c r="B11" s="167"/>
      <c r="C11" s="168" t="s">
        <v>335</v>
      </c>
      <c r="D11" s="168" t="s">
        <v>356</v>
      </c>
      <c r="E11" s="165"/>
      <c r="F11" s="10"/>
      <c r="G11" s="10"/>
      <c r="H11" s="10"/>
      <c r="I11" s="10"/>
      <c r="J11" s="10"/>
    </row>
    <row r="12" spans="1:10" ht="79.5" customHeight="1">
      <c r="A12" s="42"/>
      <c r="B12" s="169" t="s">
        <v>338</v>
      </c>
      <c r="C12" s="170" t="s">
        <v>339</v>
      </c>
      <c r="D12" s="180" t="s">
        <v>357</v>
      </c>
      <c r="E12" s="172">
        <v>0.2</v>
      </c>
      <c r="F12" s="10"/>
      <c r="G12" s="10"/>
      <c r="H12" s="10"/>
      <c r="I12" s="10"/>
      <c r="J12" s="10"/>
    </row>
    <row r="13" spans="1:10" ht="33">
      <c r="A13" s="42"/>
      <c r="B13" s="173" t="s">
        <v>341</v>
      </c>
      <c r="C13" s="174" t="s">
        <v>342</v>
      </c>
      <c r="D13" s="180" t="s">
        <v>358</v>
      </c>
      <c r="E13" s="172">
        <v>0.4</v>
      </c>
      <c r="F13" s="10"/>
      <c r="G13" s="10"/>
      <c r="H13" s="10"/>
      <c r="I13" s="10"/>
      <c r="J13" s="10"/>
    </row>
    <row r="14" spans="1:10" ht="33">
      <c r="A14" s="42"/>
      <c r="B14" s="176" t="s">
        <v>345</v>
      </c>
      <c r="C14" s="174" t="s">
        <v>346</v>
      </c>
      <c r="D14" s="180" t="s">
        <v>359</v>
      </c>
      <c r="E14" s="172">
        <v>0.6</v>
      </c>
      <c r="F14" s="10"/>
      <c r="G14" s="10"/>
      <c r="H14" s="10"/>
      <c r="I14" s="10"/>
      <c r="J14" s="10"/>
    </row>
    <row r="15" spans="1:10" ht="33">
      <c r="A15" s="42"/>
      <c r="B15" s="177" t="s">
        <v>349</v>
      </c>
      <c r="C15" s="174" t="s">
        <v>350</v>
      </c>
      <c r="D15" s="180" t="s">
        <v>360</v>
      </c>
      <c r="E15" s="172">
        <v>0.8</v>
      </c>
      <c r="F15" s="10"/>
      <c r="G15" s="10"/>
      <c r="H15" s="10"/>
      <c r="I15" s="10"/>
      <c r="J15" s="10"/>
    </row>
    <row r="16" spans="1:10" ht="46.5" customHeight="1">
      <c r="A16" s="42"/>
      <c r="B16" s="178" t="s">
        <v>353</v>
      </c>
      <c r="C16" s="174" t="s">
        <v>354</v>
      </c>
      <c r="D16" s="180" t="s">
        <v>361</v>
      </c>
      <c r="E16" s="172">
        <v>1</v>
      </c>
      <c r="F16" s="10"/>
      <c r="G16" s="10"/>
      <c r="H16" s="10"/>
      <c r="I16" s="10"/>
      <c r="J16" s="10"/>
    </row>
    <row r="17" spans="1:10" ht="20.25">
      <c r="A17" s="42"/>
      <c r="B17" s="42"/>
      <c r="C17" s="179"/>
      <c r="D17" s="179"/>
      <c r="E17" s="165"/>
      <c r="F17" s="10"/>
      <c r="G17" s="10"/>
      <c r="H17" s="10"/>
      <c r="I17" s="10"/>
      <c r="J17" s="10"/>
    </row>
    <row r="18" spans="1:10" ht="16.5">
      <c r="A18" s="42"/>
      <c r="B18" s="181"/>
      <c r="C18" s="181"/>
      <c r="D18" s="181"/>
      <c r="E18" s="165"/>
      <c r="F18" s="10"/>
      <c r="G18" s="10"/>
      <c r="H18" s="10"/>
      <c r="I18" s="10"/>
      <c r="J18" s="10"/>
    </row>
    <row r="19" spans="1:10" ht="60">
      <c r="A19" s="42"/>
      <c r="B19" s="167"/>
      <c r="C19" s="168" t="s">
        <v>335</v>
      </c>
      <c r="D19" s="168" t="s">
        <v>362</v>
      </c>
      <c r="E19" s="165"/>
      <c r="F19" s="10"/>
      <c r="G19" s="10"/>
      <c r="H19" s="10"/>
      <c r="I19" s="10"/>
      <c r="J19" s="10"/>
    </row>
    <row r="20" spans="1:10" ht="57.75" customHeight="1">
      <c r="A20" s="42"/>
      <c r="B20" s="169" t="s">
        <v>338</v>
      </c>
      <c r="C20" s="170" t="s">
        <v>339</v>
      </c>
      <c r="D20" s="180" t="s">
        <v>363</v>
      </c>
      <c r="E20" s="172">
        <v>0.2</v>
      </c>
      <c r="F20" s="10"/>
      <c r="G20" s="10"/>
      <c r="H20" s="10"/>
      <c r="I20" s="10"/>
      <c r="J20" s="10"/>
    </row>
    <row r="21" spans="1:10" ht="54" customHeight="1">
      <c r="A21" s="42"/>
      <c r="B21" s="173" t="s">
        <v>341</v>
      </c>
      <c r="C21" s="174" t="s">
        <v>342</v>
      </c>
      <c r="D21" s="180" t="s">
        <v>364</v>
      </c>
      <c r="E21" s="172">
        <v>0.4</v>
      </c>
      <c r="F21" s="10"/>
      <c r="G21" s="10"/>
      <c r="H21" s="10"/>
      <c r="I21" s="10"/>
      <c r="J21" s="10"/>
    </row>
    <row r="22" spans="1:10" ht="64.5" customHeight="1">
      <c r="A22" s="42"/>
      <c r="B22" s="176" t="s">
        <v>345</v>
      </c>
      <c r="C22" s="174" t="s">
        <v>346</v>
      </c>
      <c r="D22" s="180" t="s">
        <v>365</v>
      </c>
      <c r="E22" s="172">
        <v>0.6</v>
      </c>
      <c r="F22" s="10"/>
      <c r="G22" s="10"/>
      <c r="H22" s="10"/>
      <c r="I22" s="10"/>
      <c r="J22" s="10"/>
    </row>
    <row r="23" spans="1:10" ht="51.75" customHeight="1">
      <c r="A23" s="42"/>
      <c r="B23" s="177" t="s">
        <v>349</v>
      </c>
      <c r="C23" s="174" t="s">
        <v>350</v>
      </c>
      <c r="D23" s="180" t="s">
        <v>366</v>
      </c>
      <c r="E23" s="172">
        <v>0.8</v>
      </c>
      <c r="F23" s="10"/>
      <c r="G23" s="10"/>
      <c r="H23" s="10"/>
      <c r="I23" s="10"/>
      <c r="J23" s="10"/>
    </row>
    <row r="24" spans="1:10" ht="51.75" customHeight="1">
      <c r="A24" s="42"/>
      <c r="B24" s="178" t="s">
        <v>353</v>
      </c>
      <c r="C24" s="174" t="s">
        <v>354</v>
      </c>
      <c r="D24" s="180" t="s">
        <v>367</v>
      </c>
      <c r="E24" s="172">
        <v>1</v>
      </c>
      <c r="F24" s="10"/>
      <c r="G24" s="10"/>
      <c r="H24" s="10"/>
      <c r="I24" s="10"/>
      <c r="J24" s="10"/>
    </row>
    <row r="25" spans="1:10" ht="16.5">
      <c r="A25" s="42"/>
      <c r="B25" s="181"/>
      <c r="C25" s="181"/>
      <c r="D25" s="181"/>
      <c r="E25" s="165"/>
      <c r="F25" s="10"/>
      <c r="G25" s="10"/>
      <c r="H25" s="10"/>
      <c r="I25" s="10"/>
      <c r="J25" s="10"/>
    </row>
    <row r="26" spans="1:10" ht="16.5">
      <c r="A26" s="42"/>
      <c r="B26" s="181"/>
      <c r="C26" s="181"/>
      <c r="D26" s="181"/>
      <c r="E26" s="165"/>
      <c r="F26" s="10"/>
      <c r="G26" s="10"/>
      <c r="H26" s="10"/>
      <c r="I26" s="10"/>
      <c r="J26" s="10"/>
    </row>
    <row r="27" spans="1:10" ht="16.5">
      <c r="A27" s="42"/>
      <c r="B27" s="181"/>
      <c r="C27" s="181"/>
      <c r="D27" s="181"/>
      <c r="E27" s="165"/>
      <c r="F27" s="10"/>
      <c r="G27" s="10"/>
      <c r="H27" s="10"/>
      <c r="I27" s="10"/>
      <c r="J27" s="10"/>
    </row>
    <row r="28" spans="1:10" ht="16.5">
      <c r="A28" s="42"/>
      <c r="B28" s="181"/>
      <c r="C28" s="181"/>
      <c r="D28" s="181"/>
      <c r="E28" s="165"/>
      <c r="F28" s="10"/>
      <c r="G28" s="10"/>
      <c r="H28" s="10"/>
      <c r="I28" s="10"/>
      <c r="J28" s="10"/>
    </row>
    <row r="29" spans="1:10" ht="60">
      <c r="A29" s="42"/>
      <c r="B29" s="167"/>
      <c r="C29" s="168" t="s">
        <v>335</v>
      </c>
      <c r="D29" s="168" t="s">
        <v>368</v>
      </c>
      <c r="E29" s="165"/>
      <c r="F29" s="10"/>
      <c r="G29" s="10"/>
      <c r="H29" s="10"/>
      <c r="I29" s="10"/>
      <c r="J29" s="10"/>
    </row>
    <row r="30" spans="1:10" ht="75.75" customHeight="1">
      <c r="A30" s="42"/>
      <c r="B30" s="169" t="s">
        <v>338</v>
      </c>
      <c r="C30" s="170" t="s">
        <v>339</v>
      </c>
      <c r="D30" s="180" t="s">
        <v>369</v>
      </c>
      <c r="E30" s="172">
        <v>0.2</v>
      </c>
      <c r="F30" s="10"/>
      <c r="G30" s="10"/>
      <c r="H30" s="10"/>
      <c r="I30" s="10"/>
      <c r="J30" s="10"/>
    </row>
    <row r="31" spans="1:10" ht="65.25" customHeight="1">
      <c r="A31" s="42"/>
      <c r="B31" s="173" t="s">
        <v>341</v>
      </c>
      <c r="C31" s="174" t="s">
        <v>342</v>
      </c>
      <c r="D31" s="180" t="s">
        <v>370</v>
      </c>
      <c r="E31" s="172">
        <v>0.4</v>
      </c>
      <c r="F31" s="10"/>
      <c r="G31" s="10"/>
      <c r="H31" s="10"/>
      <c r="I31" s="10"/>
      <c r="J31" s="10"/>
    </row>
    <row r="32" spans="1:10" ht="57" customHeight="1">
      <c r="A32" s="42"/>
      <c r="B32" s="176" t="s">
        <v>345</v>
      </c>
      <c r="C32" s="174" t="s">
        <v>346</v>
      </c>
      <c r="D32" s="180" t="s">
        <v>371</v>
      </c>
      <c r="E32" s="172">
        <v>0.6</v>
      </c>
      <c r="F32" s="10"/>
      <c r="G32" s="10"/>
      <c r="H32" s="10"/>
      <c r="I32" s="10"/>
      <c r="J32" s="10"/>
    </row>
    <row r="33" spans="1:10" ht="66.75" customHeight="1">
      <c r="A33" s="42"/>
      <c r="B33" s="177" t="s">
        <v>349</v>
      </c>
      <c r="C33" s="174" t="s">
        <v>350</v>
      </c>
      <c r="D33" s="180" t="s">
        <v>372</v>
      </c>
      <c r="E33" s="172">
        <v>0.8</v>
      </c>
      <c r="F33" s="10"/>
      <c r="G33" s="10"/>
      <c r="H33" s="10"/>
      <c r="I33" s="10"/>
      <c r="J33" s="10"/>
    </row>
    <row r="34" spans="1:10" ht="79.5" customHeight="1">
      <c r="A34" s="42"/>
      <c r="B34" s="178" t="s">
        <v>353</v>
      </c>
      <c r="C34" s="174" t="s">
        <v>354</v>
      </c>
      <c r="D34" s="180" t="s">
        <v>373</v>
      </c>
      <c r="E34" s="172">
        <v>1</v>
      </c>
      <c r="F34" s="10"/>
      <c r="G34" s="10"/>
      <c r="H34" s="10"/>
      <c r="I34" s="10"/>
      <c r="J34" s="10"/>
    </row>
    <row r="35" spans="1:10">
      <c r="A35" s="42"/>
      <c r="B35" s="42"/>
      <c r="C35" s="42" t="s">
        <v>374</v>
      </c>
      <c r="D35" s="42" t="s">
        <v>375</v>
      </c>
      <c r="E35" s="165"/>
      <c r="F35" s="10"/>
      <c r="G35" s="10"/>
      <c r="H35" s="10"/>
      <c r="I35" s="10"/>
      <c r="J35" s="10"/>
    </row>
    <row r="36" spans="1:10">
      <c r="A36" s="42"/>
      <c r="B36" s="42"/>
      <c r="C36" s="42"/>
      <c r="D36" s="42"/>
      <c r="E36" s="165"/>
      <c r="F36" s="10"/>
      <c r="G36" s="10"/>
      <c r="H36" s="10"/>
      <c r="I36" s="10"/>
      <c r="J36" s="10"/>
    </row>
    <row r="37" spans="1:10">
      <c r="A37" s="42"/>
      <c r="B37" s="42"/>
      <c r="C37" s="42"/>
      <c r="D37" s="42"/>
      <c r="E37" s="165"/>
      <c r="F37" s="10"/>
      <c r="G37" s="10"/>
      <c r="H37" s="10"/>
      <c r="I37" s="10"/>
      <c r="J37" s="10"/>
    </row>
    <row r="38" spans="1:10" ht="60">
      <c r="A38" s="42"/>
      <c r="B38" s="167"/>
      <c r="C38" s="168" t="s">
        <v>335</v>
      </c>
      <c r="D38" s="168" t="s">
        <v>376</v>
      </c>
      <c r="E38" s="165"/>
      <c r="F38" s="10"/>
      <c r="G38" s="10"/>
      <c r="H38" s="10"/>
      <c r="I38" s="10"/>
      <c r="J38" s="10"/>
    </row>
    <row r="39" spans="1:10" ht="99">
      <c r="A39" s="42"/>
      <c r="B39" s="169" t="s">
        <v>338</v>
      </c>
      <c r="C39" s="170" t="s">
        <v>339</v>
      </c>
      <c r="D39" s="182" t="s">
        <v>377</v>
      </c>
      <c r="E39" s="172">
        <v>0.2</v>
      </c>
      <c r="F39" s="10"/>
      <c r="G39" s="10"/>
      <c r="H39" s="10"/>
      <c r="I39" s="10"/>
      <c r="J39" s="10"/>
    </row>
    <row r="40" spans="1:10" ht="99">
      <c r="A40" s="42"/>
      <c r="B40" s="173" t="s">
        <v>341</v>
      </c>
      <c r="C40" s="174" t="s">
        <v>342</v>
      </c>
      <c r="D40" s="182" t="s">
        <v>378</v>
      </c>
      <c r="E40" s="172">
        <v>0.4</v>
      </c>
      <c r="F40" s="10"/>
      <c r="G40" s="10"/>
      <c r="H40" s="10"/>
      <c r="I40" s="10"/>
      <c r="J40" s="10"/>
    </row>
    <row r="41" spans="1:10" ht="99">
      <c r="A41" s="42"/>
      <c r="B41" s="176" t="s">
        <v>345</v>
      </c>
      <c r="C41" s="174" t="s">
        <v>346</v>
      </c>
      <c r="D41" s="182" t="s">
        <v>379</v>
      </c>
      <c r="E41" s="172">
        <v>0.6</v>
      </c>
      <c r="F41" s="10"/>
      <c r="G41" s="10"/>
      <c r="H41" s="10"/>
      <c r="I41" s="10"/>
      <c r="J41" s="10"/>
    </row>
    <row r="42" spans="1:10" ht="99">
      <c r="A42" s="42"/>
      <c r="B42" s="177" t="s">
        <v>349</v>
      </c>
      <c r="C42" s="174" t="s">
        <v>350</v>
      </c>
      <c r="D42" s="182" t="s">
        <v>380</v>
      </c>
      <c r="E42" s="172">
        <v>0.8</v>
      </c>
      <c r="F42" s="10"/>
      <c r="G42" s="10"/>
      <c r="H42" s="10"/>
      <c r="I42" s="10"/>
      <c r="J42" s="10"/>
    </row>
    <row r="43" spans="1:10" ht="99">
      <c r="A43" s="42"/>
      <c r="B43" s="178" t="s">
        <v>353</v>
      </c>
      <c r="C43" s="174" t="s">
        <v>354</v>
      </c>
      <c r="D43" s="182" t="s">
        <v>381</v>
      </c>
      <c r="E43" s="172">
        <v>1</v>
      </c>
      <c r="F43" s="10"/>
      <c r="G43" s="10"/>
      <c r="H43" s="10"/>
      <c r="I43" s="10"/>
      <c r="J43" s="10"/>
    </row>
    <row r="44" spans="1:10">
      <c r="A44" s="42"/>
      <c r="B44" s="42"/>
      <c r="C44" s="42"/>
      <c r="D44" s="42"/>
      <c r="E44" s="165"/>
      <c r="F44" s="10"/>
      <c r="G44" s="10"/>
      <c r="H44" s="10"/>
      <c r="I44" s="10"/>
      <c r="J44" s="10"/>
    </row>
    <row r="45" spans="1:10" ht="56.25" customHeight="1">
      <c r="A45" s="42"/>
      <c r="B45" s="42"/>
      <c r="C45" s="42"/>
      <c r="D45" s="168" t="s">
        <v>382</v>
      </c>
      <c r="E45" s="165"/>
      <c r="F45" s="10"/>
      <c r="G45" s="10"/>
      <c r="H45" s="10"/>
      <c r="I45" s="10"/>
      <c r="J45" s="10"/>
    </row>
    <row r="46" spans="1:10" ht="94.5" customHeight="1">
      <c r="A46" s="42"/>
      <c r="B46" s="177" t="s">
        <v>349</v>
      </c>
      <c r="C46" s="42"/>
      <c r="D46" s="175" t="s">
        <v>383</v>
      </c>
      <c r="E46" s="172">
        <v>0.8</v>
      </c>
      <c r="F46" s="10"/>
      <c r="G46" s="10"/>
      <c r="H46" s="10"/>
      <c r="I46" s="10"/>
      <c r="J46" s="10"/>
    </row>
    <row r="47" spans="1:10" ht="105.75" customHeight="1">
      <c r="A47" s="42"/>
      <c r="B47" s="178" t="s">
        <v>353</v>
      </c>
      <c r="C47" s="179"/>
      <c r="D47" s="175" t="s">
        <v>384</v>
      </c>
      <c r="E47" s="172">
        <v>1</v>
      </c>
      <c r="F47" s="10"/>
      <c r="G47" s="10"/>
      <c r="H47" s="10"/>
      <c r="I47" s="10"/>
      <c r="J47" s="10"/>
    </row>
    <row r="48" spans="1:10">
      <c r="A48" s="42"/>
      <c r="B48" s="183"/>
      <c r="C48" s="183"/>
      <c r="D48" s="183"/>
      <c r="E48" s="165"/>
      <c r="F48" s="10"/>
      <c r="G48" s="10"/>
      <c r="H48" s="10"/>
      <c r="I48" s="10"/>
      <c r="J48" s="10"/>
    </row>
    <row r="49" spans="1:10">
      <c r="A49" s="42"/>
      <c r="B49" s="183"/>
      <c r="C49" s="183"/>
      <c r="D49" s="183"/>
      <c r="E49" s="165"/>
      <c r="F49" s="10"/>
      <c r="G49" s="10"/>
      <c r="H49" s="10"/>
      <c r="I49" s="10"/>
      <c r="J49" s="10"/>
    </row>
    <row r="50" spans="1:10" ht="20.25">
      <c r="A50" s="42"/>
      <c r="B50" s="42"/>
      <c r="C50" s="179"/>
      <c r="D50" s="179"/>
      <c r="E50" s="165"/>
      <c r="F50" s="10"/>
      <c r="G50" s="10"/>
      <c r="H50" s="10"/>
      <c r="I50" s="10"/>
      <c r="J50" s="10"/>
    </row>
    <row r="51" spans="1:10" ht="46.5" customHeight="1">
      <c r="A51" s="42"/>
      <c r="B51" s="42"/>
      <c r="C51" s="42"/>
      <c r="D51" s="168" t="s">
        <v>385</v>
      </c>
      <c r="E51" s="165"/>
      <c r="F51" s="10"/>
      <c r="G51" s="10"/>
      <c r="H51" s="10"/>
      <c r="I51" s="10"/>
      <c r="J51" s="10"/>
    </row>
    <row r="52" spans="1:10" ht="90" customHeight="1">
      <c r="A52" s="42"/>
      <c r="B52" s="177" t="s">
        <v>349</v>
      </c>
      <c r="C52" s="42"/>
      <c r="D52" s="175" t="s">
        <v>386</v>
      </c>
      <c r="E52" s="172">
        <v>0.8</v>
      </c>
      <c r="F52" s="10"/>
      <c r="G52" s="10"/>
      <c r="H52" s="10"/>
      <c r="I52" s="10"/>
      <c r="J52" s="10"/>
    </row>
    <row r="53" spans="1:10" ht="66">
      <c r="A53" s="42"/>
      <c r="B53" s="178" t="s">
        <v>353</v>
      </c>
      <c r="C53" s="179"/>
      <c r="D53" s="175" t="s">
        <v>387</v>
      </c>
      <c r="E53" s="172">
        <v>1</v>
      </c>
      <c r="F53" s="10"/>
      <c r="G53" s="10"/>
      <c r="H53" s="10"/>
      <c r="I53" s="10"/>
      <c r="J53" s="10"/>
    </row>
    <row r="54" spans="1:10" ht="20.25">
      <c r="A54" s="42"/>
      <c r="B54" s="42"/>
      <c r="C54" s="179"/>
      <c r="D54" s="179"/>
      <c r="E54" s="165"/>
      <c r="F54" s="10"/>
      <c r="G54" s="10"/>
      <c r="H54" s="10"/>
      <c r="I54" s="10"/>
      <c r="J54" s="10"/>
    </row>
    <row r="55" spans="1:10" ht="20.25">
      <c r="A55" s="42"/>
      <c r="B55" s="42"/>
      <c r="C55" s="179"/>
      <c r="D55" s="179"/>
      <c r="E55" s="165"/>
      <c r="F55" s="10"/>
      <c r="G55" s="10"/>
      <c r="H55" s="10"/>
      <c r="I55" s="10"/>
      <c r="J55" s="10"/>
    </row>
    <row r="56" spans="1:10" ht="20.25">
      <c r="A56" s="42"/>
      <c r="B56" s="42"/>
      <c r="C56" s="179"/>
      <c r="D56" s="179"/>
      <c r="E56" s="165"/>
      <c r="F56" s="10"/>
      <c r="G56" s="10"/>
      <c r="H56" s="10"/>
      <c r="I56" s="10"/>
      <c r="J56" s="10"/>
    </row>
    <row r="57" spans="1:10" ht="20.25">
      <c r="A57" s="42"/>
      <c r="B57" s="42"/>
      <c r="C57" s="179"/>
      <c r="D57" s="179"/>
      <c r="E57" s="165"/>
      <c r="F57" s="10"/>
      <c r="G57" s="10"/>
      <c r="H57" s="10"/>
      <c r="I57" s="10"/>
      <c r="J57" s="10"/>
    </row>
    <row r="58" spans="1:10" ht="20.25">
      <c r="A58" s="42"/>
      <c r="B58" s="42"/>
      <c r="C58" s="179"/>
      <c r="D58" s="179"/>
      <c r="E58" s="165"/>
      <c r="F58" s="10"/>
      <c r="G58" s="10"/>
      <c r="H58" s="10"/>
      <c r="I58" s="10"/>
      <c r="J58" s="10"/>
    </row>
    <row r="59" spans="1:10" ht="20.25">
      <c r="A59" s="42"/>
      <c r="B59" s="42"/>
      <c r="C59" s="179"/>
      <c r="D59" s="179"/>
      <c r="E59" s="165"/>
      <c r="F59" s="10"/>
      <c r="G59" s="10"/>
      <c r="H59" s="10"/>
      <c r="I59" s="10"/>
      <c r="J59" s="10"/>
    </row>
    <row r="60" spans="1:10" ht="20.25">
      <c r="A60" s="42"/>
      <c r="B60" s="42"/>
      <c r="C60" s="179"/>
      <c r="D60" s="179"/>
      <c r="E60" s="165"/>
      <c r="F60" s="10"/>
      <c r="G60" s="10"/>
      <c r="H60" s="10"/>
      <c r="I60" s="10"/>
      <c r="J60" s="10"/>
    </row>
    <row r="61" spans="1:10" ht="20.25">
      <c r="A61" s="42"/>
      <c r="B61" s="42"/>
      <c r="C61" s="179"/>
      <c r="D61" s="179"/>
      <c r="E61" s="165"/>
      <c r="F61" s="10"/>
      <c r="G61" s="10"/>
      <c r="H61" s="10"/>
      <c r="I61" s="10"/>
      <c r="J61" s="10"/>
    </row>
    <row r="62" spans="1:10" ht="20.25">
      <c r="A62" s="42"/>
      <c r="B62" s="42"/>
      <c r="C62" s="179"/>
      <c r="D62" s="179"/>
      <c r="E62" s="165"/>
      <c r="F62" s="10"/>
      <c r="G62" s="10"/>
      <c r="H62" s="10"/>
      <c r="I62" s="10"/>
      <c r="J62" s="10"/>
    </row>
    <row r="63" spans="1:10" ht="20.25">
      <c r="A63" s="42"/>
      <c r="B63" s="42"/>
      <c r="C63" s="179"/>
      <c r="D63" s="179"/>
      <c r="E63" s="165"/>
      <c r="F63" s="10"/>
      <c r="G63" s="10"/>
      <c r="H63" s="10"/>
      <c r="I63" s="10"/>
      <c r="J63" s="10"/>
    </row>
    <row r="64" spans="1:10" ht="20.25">
      <c r="A64" s="42"/>
      <c r="B64" s="42"/>
      <c r="C64" s="179"/>
      <c r="D64" s="179"/>
      <c r="E64" s="165"/>
      <c r="F64" s="10"/>
      <c r="G64" s="10"/>
      <c r="H64" s="10"/>
      <c r="I64" s="10"/>
      <c r="J64" s="10"/>
    </row>
    <row r="65" spans="1:10" ht="20.25">
      <c r="A65" s="42"/>
      <c r="B65" s="42"/>
      <c r="C65" s="179"/>
      <c r="D65" s="179"/>
      <c r="E65" s="165"/>
      <c r="F65" s="10"/>
      <c r="G65" s="10"/>
      <c r="H65" s="10"/>
      <c r="I65" s="10"/>
      <c r="J65" s="10"/>
    </row>
    <row r="66" spans="1:10" ht="20.25">
      <c r="A66" s="42"/>
      <c r="B66" s="42"/>
      <c r="C66" s="179"/>
      <c r="D66" s="179"/>
      <c r="E66" s="165"/>
      <c r="F66" s="10"/>
      <c r="G66" s="10"/>
      <c r="H66" s="10"/>
      <c r="I66" s="10"/>
      <c r="J66" s="10"/>
    </row>
    <row r="67" spans="1:10" ht="20.25">
      <c r="A67" s="42"/>
      <c r="B67" s="42"/>
      <c r="C67" s="179"/>
      <c r="D67" s="179"/>
      <c r="E67" s="165"/>
      <c r="F67" s="10"/>
      <c r="G67" s="10"/>
      <c r="H67" s="10"/>
      <c r="I67" s="10"/>
      <c r="J67" s="10"/>
    </row>
    <row r="68" spans="1:10" ht="20.25">
      <c r="A68" s="42"/>
      <c r="B68" s="42"/>
      <c r="C68" s="179"/>
      <c r="D68" s="179"/>
      <c r="E68" s="165"/>
      <c r="F68" s="10"/>
      <c r="G68" s="10"/>
      <c r="H68" s="10"/>
      <c r="I68" s="10"/>
      <c r="J68" s="10"/>
    </row>
    <row r="69" spans="1:10" ht="20.25">
      <c r="A69" s="42"/>
      <c r="B69" s="42"/>
      <c r="C69" s="179"/>
      <c r="D69" s="179"/>
      <c r="E69" s="165"/>
      <c r="F69" s="10"/>
      <c r="G69" s="10"/>
      <c r="H69" s="10"/>
      <c r="I69" s="10"/>
      <c r="J69" s="10"/>
    </row>
    <row r="70" spans="1:10" ht="20.25">
      <c r="A70" s="42"/>
      <c r="B70" s="42"/>
      <c r="C70" s="179"/>
      <c r="D70" s="179"/>
      <c r="E70" s="165"/>
      <c r="F70" s="10"/>
      <c r="G70" s="10"/>
      <c r="H70" s="10"/>
      <c r="I70" s="10"/>
      <c r="J70" s="10"/>
    </row>
    <row r="71" spans="1:10" ht="20.25">
      <c r="A71" s="42"/>
      <c r="B71" s="42"/>
      <c r="C71" s="179"/>
      <c r="D71" s="179"/>
      <c r="E71" s="165"/>
      <c r="F71" s="10"/>
      <c r="G71" s="10"/>
      <c r="H71" s="10"/>
      <c r="I71" s="10"/>
      <c r="J71" s="10"/>
    </row>
    <row r="72" spans="1:10" ht="20.25">
      <c r="A72" s="42"/>
      <c r="B72" s="42"/>
      <c r="C72" s="179"/>
      <c r="D72" s="179"/>
      <c r="E72" s="165"/>
      <c r="F72" s="10"/>
      <c r="G72" s="10"/>
      <c r="H72" s="10"/>
      <c r="I72" s="10"/>
      <c r="J72" s="10"/>
    </row>
    <row r="73" spans="1:10" ht="20.25">
      <c r="A73" s="42"/>
      <c r="B73" s="42"/>
      <c r="C73" s="179"/>
      <c r="D73" s="179"/>
      <c r="E73" s="165"/>
      <c r="F73" s="10"/>
      <c r="G73" s="10"/>
      <c r="H73" s="10"/>
      <c r="I73" s="10"/>
      <c r="J73" s="10"/>
    </row>
    <row r="74" spans="1:10" ht="20.25">
      <c r="A74" s="42"/>
      <c r="B74" s="42"/>
      <c r="C74" s="179"/>
      <c r="D74" s="179"/>
      <c r="E74" s="165"/>
      <c r="F74" s="10"/>
      <c r="G74" s="10"/>
      <c r="H74" s="10"/>
      <c r="I74" s="10"/>
      <c r="J74" s="10"/>
    </row>
    <row r="75" spans="1:10" ht="20.25">
      <c r="A75" s="42"/>
      <c r="B75" s="42"/>
      <c r="C75" s="179"/>
      <c r="D75" s="179"/>
      <c r="E75" s="165"/>
      <c r="F75" s="10"/>
      <c r="G75" s="10"/>
      <c r="H75" s="10"/>
      <c r="I75" s="10"/>
      <c r="J75" s="10"/>
    </row>
    <row r="76" spans="1:10" ht="20.25">
      <c r="A76" s="42"/>
      <c r="B76" s="42"/>
      <c r="C76" s="179"/>
      <c r="D76" s="179"/>
      <c r="E76" s="165"/>
      <c r="F76" s="10"/>
      <c r="G76" s="10"/>
      <c r="H76" s="10"/>
      <c r="I76" s="10"/>
      <c r="J76" s="10"/>
    </row>
    <row r="77" spans="1:10" ht="20.25">
      <c r="A77" s="42"/>
      <c r="B77" s="42"/>
      <c r="C77" s="179"/>
      <c r="D77" s="179"/>
      <c r="E77" s="165"/>
      <c r="F77" s="10"/>
      <c r="G77" s="10"/>
      <c r="H77" s="10"/>
      <c r="I77" s="10"/>
      <c r="J77" s="10"/>
    </row>
    <row r="78" spans="1:10" ht="20.25">
      <c r="A78" s="42"/>
      <c r="B78" s="42"/>
      <c r="C78" s="179"/>
      <c r="D78" s="179"/>
      <c r="E78" s="165"/>
      <c r="F78" s="10"/>
      <c r="G78" s="10"/>
      <c r="H78" s="10"/>
      <c r="I78" s="10"/>
      <c r="J78" s="10"/>
    </row>
    <row r="79" spans="1:10" ht="20.25">
      <c r="A79" s="42"/>
      <c r="B79" s="42"/>
      <c r="C79" s="179"/>
      <c r="D79" s="179"/>
      <c r="E79" s="165"/>
      <c r="F79" s="10"/>
      <c r="G79" s="10"/>
      <c r="H79" s="10"/>
      <c r="I79" s="10"/>
      <c r="J79" s="10"/>
    </row>
    <row r="80" spans="1:10" s="10" customFormat="1" ht="20.25">
      <c r="A80" s="42"/>
      <c r="B80" s="42"/>
      <c r="C80" s="179"/>
      <c r="D80" s="179"/>
      <c r="E80" s="165"/>
    </row>
    <row r="81" spans="1:5" s="10" customFormat="1" ht="20.25">
      <c r="A81" s="42"/>
      <c r="B81" s="42"/>
      <c r="C81" s="179"/>
      <c r="D81" s="179"/>
      <c r="E81" s="165"/>
    </row>
    <row r="82" spans="1:5" s="10" customFormat="1" ht="20.25">
      <c r="A82" s="42"/>
      <c r="B82" s="42"/>
      <c r="C82" s="179"/>
      <c r="D82" s="179"/>
      <c r="E82" s="165"/>
    </row>
    <row r="83" spans="1:5" s="10" customFormat="1" ht="20.25">
      <c r="A83" s="42"/>
      <c r="B83" s="42"/>
      <c r="C83" s="179"/>
      <c r="D83" s="179"/>
      <c r="E83" s="165"/>
    </row>
    <row r="84" spans="1:5" s="10" customFormat="1" ht="20.25">
      <c r="A84" s="42"/>
      <c r="B84" s="42"/>
      <c r="C84" s="179"/>
      <c r="D84" s="179"/>
      <c r="E84" s="165"/>
    </row>
    <row r="85" spans="1:5" s="10" customFormat="1" ht="20.25">
      <c r="A85" s="42"/>
      <c r="B85" s="42"/>
      <c r="C85" s="179"/>
      <c r="D85" s="179"/>
      <c r="E85" s="165"/>
    </row>
    <row r="86" spans="1:5" s="10" customFormat="1" ht="20.25">
      <c r="A86" s="42"/>
      <c r="B86" s="42"/>
      <c r="C86" s="179"/>
      <c r="D86" s="179"/>
      <c r="E86" s="165"/>
    </row>
    <row r="87" spans="1:5" s="10" customFormat="1" ht="20.25">
      <c r="A87" s="42"/>
      <c r="B87" s="42"/>
      <c r="C87" s="179"/>
      <c r="D87" s="179"/>
      <c r="E87" s="165"/>
    </row>
    <row r="88" spans="1:5" s="10" customFormat="1" ht="20.25">
      <c r="A88" s="42"/>
      <c r="B88" s="42"/>
      <c r="C88" s="179"/>
      <c r="D88" s="179"/>
      <c r="E88" s="165"/>
    </row>
    <row r="89" spans="1:5" s="10" customFormat="1" ht="20.25">
      <c r="A89" s="42"/>
      <c r="B89" s="42"/>
      <c r="C89" s="179"/>
      <c r="D89" s="179"/>
      <c r="E89" s="165"/>
    </row>
    <row r="90" spans="1:5" s="10" customFormat="1" ht="20.25">
      <c r="A90" s="42"/>
      <c r="B90" s="42"/>
      <c r="C90" s="179"/>
      <c r="D90" s="179"/>
      <c r="E90" s="165"/>
    </row>
    <row r="91" spans="1:5" s="10" customFormat="1" ht="20.25">
      <c r="A91" s="42"/>
      <c r="B91" s="42"/>
      <c r="C91" s="179"/>
      <c r="D91" s="179"/>
      <c r="E91" s="165"/>
    </row>
    <row r="92" spans="1:5" s="10" customFormat="1" ht="20.25">
      <c r="A92" s="42"/>
      <c r="B92" s="42"/>
      <c r="C92" s="179"/>
      <c r="D92" s="179"/>
      <c r="E92" s="165"/>
    </row>
    <row r="93" spans="1:5" s="10" customFormat="1" ht="20.25">
      <c r="A93" s="42"/>
      <c r="B93" s="42"/>
      <c r="C93" s="179"/>
      <c r="D93" s="179"/>
      <c r="E93" s="165"/>
    </row>
    <row r="94" spans="1:5" s="10" customFormat="1" ht="20.25">
      <c r="A94" s="42"/>
      <c r="B94" s="42"/>
      <c r="C94" s="179"/>
      <c r="D94" s="179"/>
      <c r="E94" s="165"/>
    </row>
    <row r="95" spans="1:5" s="10" customFormat="1" ht="20.25">
      <c r="A95" s="42"/>
      <c r="B95" s="42"/>
      <c r="C95" s="179"/>
      <c r="D95" s="179"/>
      <c r="E95" s="165"/>
    </row>
    <row r="96" spans="1:5" s="10" customFormat="1" ht="20.25">
      <c r="A96" s="42"/>
      <c r="B96" s="42"/>
      <c r="C96" s="179"/>
      <c r="D96" s="179"/>
      <c r="E96" s="165"/>
    </row>
    <row r="97" spans="1:5" s="10" customFormat="1" ht="20.25">
      <c r="A97" s="42"/>
      <c r="B97" s="42"/>
      <c r="C97" s="179"/>
      <c r="D97" s="179"/>
      <c r="E97" s="165"/>
    </row>
    <row r="98" spans="1:5" s="10" customFormat="1" ht="20.25">
      <c r="A98" s="42"/>
      <c r="B98" s="42"/>
      <c r="C98" s="179"/>
      <c r="D98" s="179"/>
      <c r="E98" s="165"/>
    </row>
    <row r="99" spans="1:5" s="10" customFormat="1" ht="20.25">
      <c r="A99" s="42"/>
      <c r="B99" s="42"/>
      <c r="C99" s="179"/>
      <c r="D99" s="179"/>
      <c r="E99" s="165"/>
    </row>
    <row r="100" spans="1:5" s="10" customFormat="1" ht="20.25">
      <c r="A100" s="42"/>
      <c r="B100" s="42"/>
      <c r="C100" s="179"/>
      <c r="D100" s="179"/>
      <c r="E100" s="165"/>
    </row>
    <row r="101" spans="1:5" s="10" customFormat="1" ht="20.25">
      <c r="A101" s="42"/>
      <c r="B101" s="42"/>
      <c r="C101" s="179"/>
      <c r="D101" s="179"/>
      <c r="E101" s="165"/>
    </row>
    <row r="102" spans="1:5" s="10" customFormat="1" ht="20.25">
      <c r="A102" s="42"/>
      <c r="B102" s="42"/>
      <c r="C102" s="179"/>
      <c r="D102" s="179"/>
      <c r="E102" s="165"/>
    </row>
    <row r="103" spans="1:5" s="10" customFormat="1" ht="20.25">
      <c r="A103" s="42"/>
      <c r="B103" s="42"/>
      <c r="C103" s="179"/>
      <c r="D103" s="179"/>
      <c r="E103" s="165"/>
    </row>
    <row r="104" spans="1:5" s="10" customFormat="1" ht="20.25">
      <c r="A104" s="42"/>
      <c r="B104" s="42"/>
      <c r="C104" s="179"/>
      <c r="D104" s="179"/>
      <c r="E104" s="165"/>
    </row>
    <row r="105" spans="1:5" s="10" customFormat="1" ht="20.25">
      <c r="A105" s="42"/>
      <c r="B105" s="42"/>
      <c r="C105" s="179"/>
      <c r="D105" s="179"/>
      <c r="E105" s="165"/>
    </row>
    <row r="106" spans="1:5" s="10" customFormat="1" ht="20.25">
      <c r="A106" s="42"/>
      <c r="B106" s="42"/>
      <c r="C106" s="179"/>
      <c r="D106" s="179"/>
      <c r="E106" s="165"/>
    </row>
    <row r="107" spans="1:5" s="10" customFormat="1" ht="20.25">
      <c r="A107" s="42"/>
      <c r="B107" s="42"/>
      <c r="C107" s="179"/>
      <c r="D107" s="179"/>
      <c r="E107" s="165"/>
    </row>
    <row r="108" spans="1:5" s="10" customFormat="1" ht="20.25">
      <c r="A108" s="42"/>
      <c r="B108" s="42"/>
      <c r="C108" s="179"/>
      <c r="D108" s="179"/>
      <c r="E108" s="165"/>
    </row>
    <row r="109" spans="1:5" s="10" customFormat="1" ht="20.25">
      <c r="A109" s="42"/>
      <c r="B109" s="42"/>
      <c r="C109" s="179"/>
      <c r="D109" s="179"/>
      <c r="E109" s="165"/>
    </row>
    <row r="110" spans="1:5" s="10" customFormat="1" ht="20.25">
      <c r="A110" s="42"/>
      <c r="B110" s="42"/>
      <c r="C110" s="179"/>
      <c r="D110" s="179"/>
      <c r="E110" s="165"/>
    </row>
    <row r="111" spans="1:5" s="10" customFormat="1" ht="20.25">
      <c r="A111" s="42"/>
      <c r="B111" s="42"/>
      <c r="C111" s="179"/>
      <c r="D111" s="179"/>
      <c r="E111" s="165"/>
    </row>
    <row r="112" spans="1:5" s="10" customFormat="1" ht="20.25">
      <c r="A112" s="42"/>
      <c r="B112" s="42"/>
      <c r="C112" s="179"/>
      <c r="D112" s="179"/>
      <c r="E112" s="165"/>
    </row>
    <row r="113" spans="1:5" s="10" customFormat="1" ht="20.25">
      <c r="A113" s="42"/>
      <c r="B113" s="42"/>
      <c r="C113" s="179"/>
      <c r="D113" s="179"/>
      <c r="E113" s="165"/>
    </row>
    <row r="114" spans="1:5" s="10" customFormat="1" ht="20.25">
      <c r="A114" s="42"/>
      <c r="B114" s="42"/>
      <c r="C114" s="179"/>
      <c r="D114" s="179"/>
      <c r="E114" s="165"/>
    </row>
    <row r="115" spans="1:5" s="10" customFormat="1" ht="20.25">
      <c r="A115" s="42"/>
      <c r="B115" s="42"/>
      <c r="C115" s="179"/>
      <c r="D115" s="179"/>
      <c r="E115" s="165"/>
    </row>
    <row r="116" spans="1:5" s="10" customFormat="1" ht="20.25">
      <c r="A116" s="42"/>
      <c r="B116" s="42"/>
      <c r="C116" s="179"/>
      <c r="D116" s="179"/>
      <c r="E116" s="165"/>
    </row>
    <row r="117" spans="1:5" s="10" customFormat="1" ht="20.25">
      <c r="A117" s="42"/>
      <c r="B117" s="42"/>
      <c r="C117" s="179"/>
      <c r="D117" s="179"/>
      <c r="E117" s="165"/>
    </row>
    <row r="118" spans="1:5" s="10" customFormat="1" ht="20.25">
      <c r="A118" s="42"/>
      <c r="B118" s="42"/>
      <c r="C118" s="179"/>
      <c r="D118" s="179"/>
      <c r="E118" s="165"/>
    </row>
    <row r="119" spans="1:5" s="10" customFormat="1" ht="20.25">
      <c r="A119" s="42"/>
      <c r="B119" s="42"/>
      <c r="C119" s="179"/>
      <c r="D119" s="179"/>
      <c r="E119" s="165"/>
    </row>
    <row r="120" spans="1:5" s="10" customFormat="1" ht="20.25">
      <c r="A120" s="42"/>
      <c r="B120" s="42"/>
      <c r="C120" s="179"/>
      <c r="D120" s="179"/>
      <c r="E120" s="165"/>
    </row>
    <row r="121" spans="1:5" s="10" customFormat="1" ht="20.25">
      <c r="A121" s="42"/>
      <c r="B121" s="42"/>
      <c r="C121" s="179"/>
      <c r="D121" s="179"/>
      <c r="E121" s="165"/>
    </row>
    <row r="122" spans="1:5" s="10" customFormat="1" ht="20.25">
      <c r="A122" s="42"/>
      <c r="B122" s="42"/>
      <c r="C122" s="179"/>
      <c r="D122" s="179"/>
      <c r="E122" s="165"/>
    </row>
    <row r="123" spans="1:5" s="10" customFormat="1" ht="20.25">
      <c r="A123" s="42"/>
      <c r="B123" s="42"/>
      <c r="C123" s="179"/>
      <c r="D123" s="179"/>
      <c r="E123" s="165"/>
    </row>
    <row r="124" spans="1:5" s="10" customFormat="1" ht="20.25">
      <c r="A124" s="42"/>
      <c r="B124" s="42"/>
      <c r="C124" s="179"/>
      <c r="D124" s="179"/>
      <c r="E124" s="165"/>
    </row>
    <row r="125" spans="1:5" s="10" customFormat="1" ht="20.25">
      <c r="A125" s="42"/>
      <c r="B125" s="42"/>
      <c r="C125" s="179"/>
      <c r="D125" s="179"/>
      <c r="E125" s="165"/>
    </row>
    <row r="126" spans="1:5" s="10" customFormat="1" ht="20.25">
      <c r="A126" s="42"/>
      <c r="B126" s="42"/>
      <c r="C126" s="179"/>
      <c r="D126" s="179"/>
      <c r="E126" s="165"/>
    </row>
    <row r="127" spans="1:5" s="10" customFormat="1" ht="20.25">
      <c r="A127" s="42"/>
      <c r="B127" s="42"/>
      <c r="C127" s="179"/>
      <c r="D127" s="179"/>
      <c r="E127" s="165"/>
    </row>
    <row r="128" spans="1:5" s="10" customFormat="1" ht="20.25">
      <c r="A128" s="42"/>
      <c r="B128" s="42"/>
      <c r="C128" s="179"/>
      <c r="D128" s="179"/>
      <c r="E128" s="165"/>
    </row>
    <row r="129" spans="1:5" s="10" customFormat="1" ht="20.25">
      <c r="A129" s="42"/>
      <c r="B129" s="42"/>
      <c r="C129" s="179"/>
      <c r="D129" s="179"/>
      <c r="E129" s="165"/>
    </row>
    <row r="130" spans="1:5" s="10" customFormat="1" ht="20.25">
      <c r="A130" s="42"/>
      <c r="B130" s="42"/>
      <c r="C130" s="179"/>
      <c r="D130" s="179"/>
      <c r="E130" s="165"/>
    </row>
    <row r="131" spans="1:5" s="10" customFormat="1" ht="20.25">
      <c r="A131" s="42"/>
      <c r="B131" s="42"/>
      <c r="C131" s="179"/>
      <c r="D131" s="179"/>
      <c r="E131" s="165"/>
    </row>
    <row r="132" spans="1:5" s="10" customFormat="1" ht="20.25">
      <c r="A132" s="42"/>
      <c r="B132" s="42"/>
      <c r="C132" s="179"/>
      <c r="D132" s="179"/>
      <c r="E132" s="165"/>
    </row>
    <row r="133" spans="1:5" s="10" customFormat="1" ht="20.25">
      <c r="A133" s="42"/>
      <c r="B133" s="42"/>
      <c r="C133" s="179"/>
      <c r="D133" s="179"/>
      <c r="E133" s="165"/>
    </row>
    <row r="134" spans="1:5" s="10" customFormat="1" ht="20.25">
      <c r="A134" s="42"/>
      <c r="B134" s="42"/>
      <c r="C134" s="179"/>
      <c r="D134" s="179"/>
      <c r="E134" s="165"/>
    </row>
    <row r="135" spans="1:5" s="10" customFormat="1" ht="20.25">
      <c r="A135" s="42"/>
      <c r="B135" s="42"/>
      <c r="C135" s="179"/>
      <c r="D135" s="179"/>
      <c r="E135" s="165"/>
    </row>
    <row r="136" spans="1:5" s="10" customFormat="1" ht="20.25">
      <c r="A136" s="42"/>
      <c r="B136" s="42"/>
      <c r="C136" s="179"/>
      <c r="D136" s="179"/>
      <c r="E136" s="165"/>
    </row>
    <row r="137" spans="1:5" s="10" customFormat="1" ht="20.25">
      <c r="A137" s="42"/>
      <c r="B137" s="42"/>
      <c r="C137" s="179"/>
      <c r="D137" s="179"/>
      <c r="E137" s="165"/>
    </row>
    <row r="138" spans="1:5" s="10" customFormat="1" ht="20.25">
      <c r="A138" s="42"/>
      <c r="B138" s="42"/>
      <c r="C138" s="179"/>
      <c r="D138" s="179"/>
      <c r="E138" s="165"/>
    </row>
    <row r="139" spans="1:5" s="10" customFormat="1" ht="20.25">
      <c r="A139" s="42"/>
      <c r="B139" s="42"/>
      <c r="C139" s="179"/>
      <c r="D139" s="179"/>
      <c r="E139" s="165"/>
    </row>
    <row r="140" spans="1:5" s="10" customFormat="1" ht="20.25">
      <c r="A140" s="42"/>
      <c r="B140" s="42"/>
      <c r="C140" s="179"/>
      <c r="D140" s="179"/>
      <c r="E140" s="165"/>
    </row>
    <row r="141" spans="1:5" s="10" customFormat="1" ht="20.25">
      <c r="A141" s="42"/>
      <c r="B141" s="42"/>
      <c r="C141" s="179"/>
      <c r="D141" s="179"/>
      <c r="E141" s="165"/>
    </row>
    <row r="142" spans="1:5" s="10" customFormat="1" ht="20.25">
      <c r="A142" s="42"/>
      <c r="B142" s="42"/>
      <c r="C142" s="179"/>
      <c r="D142" s="179"/>
      <c r="E142" s="165"/>
    </row>
    <row r="143" spans="1:5" s="10" customFormat="1" ht="20.25">
      <c r="A143" s="42"/>
      <c r="B143" s="42"/>
      <c r="C143" s="179"/>
      <c r="D143" s="179"/>
      <c r="E143" s="165"/>
    </row>
    <row r="144" spans="1:5" s="10" customFormat="1" ht="20.25">
      <c r="A144" s="42"/>
      <c r="B144" s="42"/>
      <c r="C144" s="179"/>
      <c r="D144" s="179"/>
      <c r="E144" s="165"/>
    </row>
    <row r="145" spans="1:5" s="10" customFormat="1" ht="20.25">
      <c r="A145" s="42"/>
      <c r="B145" s="42"/>
      <c r="C145" s="179"/>
      <c r="D145" s="179"/>
      <c r="E145" s="165"/>
    </row>
    <row r="146" spans="1:5" s="10" customFormat="1" ht="20.25">
      <c r="A146" s="42"/>
      <c r="B146" s="42"/>
      <c r="C146" s="179"/>
      <c r="D146" s="179"/>
      <c r="E146" s="165"/>
    </row>
    <row r="147" spans="1:5" s="10" customFormat="1" ht="20.25">
      <c r="A147" s="42"/>
      <c r="B147" s="42"/>
      <c r="C147" s="179"/>
      <c r="D147" s="179"/>
      <c r="E147" s="165"/>
    </row>
    <row r="148" spans="1:5" s="10" customFormat="1" ht="20.25">
      <c r="A148" s="42"/>
      <c r="B148" s="42"/>
      <c r="C148" s="179"/>
      <c r="D148" s="179"/>
      <c r="E148" s="165"/>
    </row>
    <row r="149" spans="1:5" s="10" customFormat="1" ht="20.25">
      <c r="A149" s="42"/>
      <c r="B149" s="42"/>
      <c r="C149" s="179"/>
      <c r="D149" s="179"/>
      <c r="E149" s="165"/>
    </row>
    <row r="150" spans="1:5" s="10" customFormat="1" ht="20.25">
      <c r="A150" s="42"/>
      <c r="B150" s="42"/>
      <c r="C150" s="179"/>
      <c r="D150" s="179"/>
      <c r="E150" s="165"/>
    </row>
    <row r="151" spans="1:5" s="10" customFormat="1" ht="20.25">
      <c r="A151" s="42"/>
      <c r="B151" s="42"/>
      <c r="C151" s="179"/>
      <c r="D151" s="179"/>
      <c r="E151" s="165"/>
    </row>
    <row r="152" spans="1:5" s="10" customFormat="1" ht="20.25">
      <c r="A152" s="42"/>
      <c r="B152" s="42"/>
      <c r="C152" s="179"/>
      <c r="D152" s="179"/>
      <c r="E152" s="165"/>
    </row>
    <row r="153" spans="1:5" s="10" customFormat="1" ht="20.25">
      <c r="A153" s="42"/>
      <c r="B153" s="42"/>
      <c r="C153" s="179"/>
      <c r="D153" s="179"/>
      <c r="E153" s="165"/>
    </row>
    <row r="154" spans="1:5" s="10" customFormat="1" ht="20.25">
      <c r="A154" s="42"/>
      <c r="B154" s="42"/>
      <c r="C154" s="179"/>
      <c r="D154" s="179"/>
      <c r="E154" s="165"/>
    </row>
    <row r="155" spans="1:5" s="10" customFormat="1" ht="20.25">
      <c r="A155" s="42"/>
      <c r="B155" s="42"/>
      <c r="C155" s="179"/>
      <c r="D155" s="179"/>
      <c r="E155" s="165"/>
    </row>
    <row r="156" spans="1:5" s="10" customFormat="1" ht="20.25">
      <c r="A156" s="42"/>
      <c r="B156" s="42"/>
      <c r="C156" s="179"/>
      <c r="D156" s="179"/>
      <c r="E156" s="165"/>
    </row>
    <row r="157" spans="1:5" s="10" customFormat="1" ht="20.25">
      <c r="A157" s="42"/>
      <c r="B157" s="42"/>
      <c r="C157" s="179"/>
      <c r="D157" s="179"/>
      <c r="E157" s="165"/>
    </row>
    <row r="158" spans="1:5" s="10" customFormat="1" ht="20.25">
      <c r="A158" s="42"/>
      <c r="B158" s="42"/>
      <c r="C158" s="179"/>
      <c r="D158" s="179"/>
      <c r="E158" s="165"/>
    </row>
    <row r="159" spans="1:5" s="10" customFormat="1" ht="20.25">
      <c r="A159" s="42"/>
      <c r="B159" s="42"/>
      <c r="C159" s="179"/>
      <c r="D159" s="179"/>
      <c r="E159" s="165"/>
    </row>
    <row r="160" spans="1:5" s="10" customFormat="1" ht="20.25">
      <c r="A160" s="42"/>
      <c r="B160" s="42"/>
      <c r="C160" s="179"/>
      <c r="D160" s="179"/>
      <c r="E160" s="165"/>
    </row>
    <row r="161" spans="1:5" s="10" customFormat="1" ht="20.25">
      <c r="A161" s="42"/>
      <c r="B161" s="42"/>
      <c r="C161" s="179"/>
      <c r="D161" s="179"/>
      <c r="E161" s="165"/>
    </row>
    <row r="162" spans="1:5" s="10" customFormat="1" ht="20.25">
      <c r="A162" s="42"/>
      <c r="B162" s="42"/>
      <c r="C162" s="179"/>
      <c r="D162" s="179"/>
      <c r="E162" s="165"/>
    </row>
    <row r="163" spans="1:5" s="10" customFormat="1" ht="20.25">
      <c r="A163" s="42"/>
      <c r="B163" s="42"/>
      <c r="C163" s="179"/>
      <c r="D163" s="179"/>
      <c r="E163" s="165"/>
    </row>
    <row r="164" spans="1:5" s="10" customFormat="1" ht="20.25">
      <c r="A164" s="42"/>
      <c r="B164" s="42"/>
      <c r="C164" s="179"/>
      <c r="D164" s="179"/>
      <c r="E164" s="165"/>
    </row>
    <row r="165" spans="1:5" s="10" customFormat="1" ht="20.25">
      <c r="A165" s="42"/>
      <c r="B165" s="42"/>
      <c r="C165" s="179"/>
      <c r="D165" s="179"/>
      <c r="E165" s="165"/>
    </row>
    <row r="166" spans="1:5" s="10" customFormat="1" ht="20.25">
      <c r="A166" s="42"/>
      <c r="B166" s="42"/>
      <c r="C166" s="179"/>
      <c r="D166" s="179"/>
      <c r="E166" s="165"/>
    </row>
    <row r="167" spans="1:5" s="10" customFormat="1" ht="20.25">
      <c r="A167" s="42"/>
      <c r="B167" s="42"/>
      <c r="C167" s="179"/>
      <c r="D167" s="179"/>
      <c r="E167" s="165"/>
    </row>
    <row r="168" spans="1:5" s="10" customFormat="1" ht="20.25">
      <c r="A168" s="42"/>
      <c r="B168" s="42"/>
      <c r="C168" s="179"/>
      <c r="D168" s="179"/>
      <c r="E168" s="165"/>
    </row>
    <row r="169" spans="1:5" s="10" customFormat="1" ht="20.25">
      <c r="A169" s="42"/>
      <c r="B169" s="42"/>
      <c r="C169" s="179"/>
      <c r="D169" s="179"/>
      <c r="E169" s="165"/>
    </row>
    <row r="170" spans="1:5" s="10" customFormat="1" ht="20.25">
      <c r="A170" s="42"/>
      <c r="B170" s="42"/>
      <c r="C170" s="179"/>
      <c r="D170" s="179"/>
      <c r="E170" s="165"/>
    </row>
    <row r="171" spans="1:5" s="10" customFormat="1" ht="20.25">
      <c r="A171" s="42"/>
      <c r="B171" s="42"/>
      <c r="C171" s="179"/>
      <c r="D171" s="179"/>
      <c r="E171" s="165"/>
    </row>
    <row r="172" spans="1:5" s="10" customFormat="1" ht="20.25">
      <c r="A172" s="42"/>
      <c r="B172" s="42"/>
      <c r="C172" s="179"/>
      <c r="D172" s="179"/>
      <c r="E172" s="165"/>
    </row>
    <row r="173" spans="1:5" s="10" customFormat="1" ht="20.25">
      <c r="A173" s="42"/>
      <c r="B173" s="42"/>
      <c r="C173" s="179"/>
      <c r="D173" s="179"/>
      <c r="E173" s="165"/>
    </row>
    <row r="174" spans="1:5" s="10" customFormat="1" ht="20.25">
      <c r="A174" s="42"/>
      <c r="B174" s="42"/>
      <c r="C174" s="179"/>
      <c r="D174" s="179"/>
      <c r="E174" s="165"/>
    </row>
    <row r="175" spans="1:5" s="10" customFormat="1" ht="20.25">
      <c r="A175" s="42"/>
      <c r="B175" s="42"/>
      <c r="C175" s="179"/>
      <c r="D175" s="179"/>
      <c r="E175" s="165"/>
    </row>
    <row r="176" spans="1:5" s="10" customFormat="1" ht="20.25">
      <c r="A176" s="42"/>
      <c r="B176" s="42"/>
      <c r="C176" s="179"/>
      <c r="D176" s="179"/>
      <c r="E176" s="165"/>
    </row>
    <row r="177" spans="1:5" s="10" customFormat="1" ht="20.25">
      <c r="A177" s="42"/>
      <c r="B177" s="42"/>
      <c r="C177" s="179"/>
      <c r="D177" s="179"/>
      <c r="E177" s="165"/>
    </row>
    <row r="178" spans="1:5" s="10" customFormat="1" ht="20.25">
      <c r="A178" s="42"/>
      <c r="B178" s="42"/>
      <c r="C178" s="179"/>
      <c r="D178" s="179"/>
      <c r="E178" s="165"/>
    </row>
    <row r="179" spans="1:5" s="10" customFormat="1" ht="20.25">
      <c r="A179" s="42"/>
      <c r="B179" s="42"/>
      <c r="C179" s="179"/>
      <c r="D179" s="179"/>
      <c r="E179" s="165"/>
    </row>
    <row r="180" spans="1:5" s="10" customFormat="1" ht="20.25">
      <c r="A180" s="42"/>
      <c r="B180" s="42"/>
      <c r="C180" s="179"/>
      <c r="D180" s="179"/>
      <c r="E180" s="165"/>
    </row>
    <row r="181" spans="1:5" s="10" customFormat="1" ht="20.25">
      <c r="A181" s="42"/>
      <c r="B181" s="42"/>
      <c r="C181" s="179"/>
      <c r="D181" s="179"/>
      <c r="E181" s="165"/>
    </row>
    <row r="182" spans="1:5" s="10" customFormat="1" ht="20.25">
      <c r="A182" s="42"/>
      <c r="B182" s="42"/>
      <c r="C182" s="179"/>
      <c r="D182" s="179"/>
      <c r="E182" s="165"/>
    </row>
    <row r="183" spans="1:5" s="10" customFormat="1" ht="20.25">
      <c r="A183" s="42"/>
      <c r="B183" s="42"/>
      <c r="C183" s="179"/>
      <c r="D183" s="179"/>
      <c r="E183" s="165"/>
    </row>
    <row r="184" spans="1:5" s="10" customFormat="1" ht="20.25">
      <c r="A184" s="42"/>
      <c r="B184" s="42"/>
      <c r="C184" s="179"/>
      <c r="D184" s="179"/>
      <c r="E184" s="165"/>
    </row>
    <row r="185" spans="1:5" s="10" customFormat="1" ht="20.25">
      <c r="A185" s="42"/>
      <c r="B185" s="42"/>
      <c r="C185" s="179"/>
      <c r="D185" s="179"/>
      <c r="E185" s="165"/>
    </row>
    <row r="186" spans="1:5" s="10" customFormat="1" ht="20.25">
      <c r="A186" s="42"/>
      <c r="B186" s="42"/>
      <c r="C186" s="179"/>
      <c r="D186" s="179"/>
      <c r="E186" s="165"/>
    </row>
    <row r="187" spans="1:5" s="10" customFormat="1" ht="20.25">
      <c r="A187" s="42"/>
      <c r="B187" s="42"/>
      <c r="C187" s="179"/>
      <c r="D187" s="179"/>
      <c r="E187" s="165"/>
    </row>
    <row r="188" spans="1:5" s="10" customFormat="1" ht="20.25">
      <c r="A188" s="42"/>
      <c r="B188" s="42"/>
      <c r="C188" s="179"/>
      <c r="D188" s="179"/>
      <c r="E188" s="165"/>
    </row>
    <row r="189" spans="1:5" s="10" customFormat="1" ht="20.25">
      <c r="A189" s="42"/>
      <c r="B189" s="42"/>
      <c r="C189" s="179"/>
      <c r="D189" s="179"/>
      <c r="E189" s="165"/>
    </row>
    <row r="190" spans="1:5" s="10" customFormat="1" ht="20.25">
      <c r="A190" s="42"/>
      <c r="B190" s="42"/>
      <c r="C190" s="179"/>
      <c r="D190" s="179"/>
      <c r="E190" s="165"/>
    </row>
    <row r="191" spans="1:5" s="10" customFormat="1" ht="20.25">
      <c r="A191" s="42"/>
      <c r="B191" s="42"/>
      <c r="C191" s="179"/>
      <c r="D191" s="179"/>
      <c r="E191" s="165"/>
    </row>
    <row r="192" spans="1:5" s="10" customFormat="1" ht="20.25">
      <c r="A192" s="42"/>
      <c r="B192" s="42"/>
      <c r="C192" s="179"/>
      <c r="D192" s="179"/>
      <c r="E192" s="165"/>
    </row>
    <row r="193" spans="1:5" s="10" customFormat="1" ht="20.25">
      <c r="A193" s="42"/>
      <c r="B193" s="42"/>
      <c r="C193" s="179"/>
      <c r="D193" s="179"/>
      <c r="E193" s="165"/>
    </row>
    <row r="194" spans="1:5" s="10" customFormat="1" ht="20.25">
      <c r="A194" s="42"/>
      <c r="B194" s="42"/>
      <c r="C194" s="179"/>
      <c r="D194" s="179"/>
      <c r="E194" s="165"/>
    </row>
    <row r="195" spans="1:5" s="10" customFormat="1" ht="20.25">
      <c r="A195" s="42"/>
      <c r="B195" s="42"/>
      <c r="C195" s="179"/>
      <c r="D195" s="179"/>
      <c r="E195" s="165"/>
    </row>
    <row r="196" spans="1:5" s="10" customFormat="1" ht="20.25">
      <c r="A196" s="42"/>
      <c r="B196" s="42"/>
      <c r="C196" s="179"/>
      <c r="D196" s="179"/>
      <c r="E196" s="165"/>
    </row>
    <row r="197" spans="1:5" s="10" customFormat="1" ht="20.25">
      <c r="A197" s="42"/>
      <c r="B197" s="42"/>
      <c r="C197" s="179"/>
      <c r="D197" s="179"/>
      <c r="E197" s="165"/>
    </row>
    <row r="198" spans="1:5" s="10" customFormat="1" ht="20.25">
      <c r="A198" s="42"/>
      <c r="B198" s="42"/>
      <c r="C198" s="179"/>
      <c r="D198" s="179"/>
      <c r="E198" s="165"/>
    </row>
    <row r="199" spans="1:5" s="10" customFormat="1" ht="20.25">
      <c r="A199" s="42"/>
      <c r="B199" s="42"/>
      <c r="C199" s="179"/>
      <c r="D199" s="179"/>
      <c r="E199" s="165"/>
    </row>
    <row r="200" spans="1:5" s="10" customFormat="1" ht="20.25">
      <c r="A200" s="42"/>
      <c r="B200" s="42"/>
      <c r="C200" s="179"/>
      <c r="D200" s="179"/>
      <c r="E200" s="165"/>
    </row>
    <row r="201" spans="1:5" s="10" customFormat="1" ht="20.25">
      <c r="A201" s="42"/>
      <c r="B201" s="42"/>
      <c r="C201" s="179"/>
      <c r="D201" s="179"/>
      <c r="E201" s="165"/>
    </row>
    <row r="202" spans="1:5" s="10" customFormat="1" ht="20.25">
      <c r="A202" s="42"/>
      <c r="B202" s="42"/>
      <c r="C202" s="179"/>
      <c r="D202" s="179"/>
      <c r="E202" s="165"/>
    </row>
    <row r="203" spans="1:5" s="10" customFormat="1" ht="20.25">
      <c r="A203" s="42"/>
      <c r="B203" s="42"/>
      <c r="C203" s="179"/>
      <c r="D203" s="179"/>
      <c r="E203" s="165"/>
    </row>
    <row r="204" spans="1:5" s="10" customFormat="1" ht="20.25">
      <c r="A204" s="42"/>
      <c r="B204" s="42"/>
      <c r="C204" s="179"/>
      <c r="D204" s="179"/>
      <c r="E204" s="165"/>
    </row>
    <row r="205" spans="1:5" s="10" customFormat="1" ht="20.25">
      <c r="A205" s="42"/>
      <c r="B205" s="42"/>
      <c r="C205" s="179"/>
      <c r="D205" s="179"/>
      <c r="E205" s="165"/>
    </row>
    <row r="206" spans="1:5" s="10" customFormat="1" ht="20.25">
      <c r="A206" s="42"/>
      <c r="B206" s="42"/>
      <c r="C206" s="179"/>
      <c r="D206" s="179"/>
      <c r="E206" s="165"/>
    </row>
    <row r="207" spans="1:5" s="10" customFormat="1" ht="20.25">
      <c r="A207" s="42"/>
      <c r="B207" s="42"/>
      <c r="C207" s="179"/>
      <c r="D207" s="179"/>
      <c r="E207" s="165"/>
    </row>
    <row r="208" spans="1:5" s="10" customFormat="1" ht="20.25">
      <c r="A208" s="42"/>
      <c r="B208" s="42"/>
      <c r="C208" s="179"/>
      <c r="D208" s="179"/>
      <c r="E208" s="165"/>
    </row>
    <row r="209" spans="1:5" s="10" customFormat="1" ht="20.25">
      <c r="A209" s="42"/>
      <c r="B209" s="42"/>
      <c r="C209" s="179"/>
      <c r="D209" s="179"/>
      <c r="E209" s="165"/>
    </row>
    <row r="210" spans="1:5" s="10" customFormat="1" ht="20.25">
      <c r="A210" s="42"/>
      <c r="B210" s="42"/>
      <c r="C210" s="179"/>
      <c r="D210" s="179"/>
      <c r="E210" s="165"/>
    </row>
    <row r="211" spans="1:5" s="10" customFormat="1" ht="20.25">
      <c r="A211" s="42"/>
      <c r="B211" s="42"/>
      <c r="C211" s="179"/>
      <c r="D211" s="179"/>
      <c r="E211" s="165"/>
    </row>
    <row r="212" spans="1:5" s="10" customFormat="1" ht="20.25">
      <c r="A212" s="42"/>
      <c r="B212" s="42"/>
      <c r="C212" s="179"/>
      <c r="D212" s="179"/>
      <c r="E212" s="165"/>
    </row>
    <row r="213" spans="1:5" s="10" customFormat="1" ht="20.25">
      <c r="A213" s="42"/>
      <c r="B213" s="42"/>
      <c r="C213" s="179"/>
      <c r="D213" s="179"/>
      <c r="E213" s="165"/>
    </row>
    <row r="214" spans="1:5" s="10" customFormat="1" ht="20.25">
      <c r="A214" s="42"/>
      <c r="B214" s="42"/>
      <c r="C214" s="179"/>
      <c r="D214" s="179"/>
      <c r="E214" s="165"/>
    </row>
    <row r="215" spans="1:5" s="10" customFormat="1" ht="20.25">
      <c r="A215" s="42"/>
      <c r="B215" s="42"/>
      <c r="C215" s="179"/>
      <c r="D215" s="179"/>
      <c r="E215" s="165"/>
    </row>
    <row r="216" spans="1:5" s="10" customFormat="1" ht="20.25">
      <c r="A216" s="42"/>
      <c r="B216" s="42"/>
      <c r="C216" s="179"/>
      <c r="D216" s="179"/>
      <c r="E216" s="165"/>
    </row>
    <row r="217" spans="1:5" s="10" customFormat="1" ht="20.25">
      <c r="A217" s="42"/>
      <c r="B217" s="42"/>
      <c r="C217" s="179"/>
      <c r="D217" s="179"/>
      <c r="E217" s="165"/>
    </row>
    <row r="218" spans="1:5" s="10" customFormat="1" ht="20.25">
      <c r="A218" s="42"/>
      <c r="B218" s="42"/>
      <c r="C218" s="179"/>
      <c r="D218" s="179"/>
      <c r="E218" s="165"/>
    </row>
    <row r="219" spans="1:5" s="10" customFormat="1" ht="20.25">
      <c r="A219" s="42"/>
      <c r="B219" s="42"/>
      <c r="C219" s="179"/>
      <c r="D219" s="179"/>
      <c r="E219" s="165"/>
    </row>
    <row r="220" spans="1:5" s="10" customFormat="1" ht="20.25">
      <c r="A220" s="42"/>
      <c r="B220" s="42"/>
      <c r="C220" s="179"/>
      <c r="D220" s="179"/>
      <c r="E220" s="165"/>
    </row>
    <row r="221" spans="1:5" s="10" customFormat="1" ht="20.25">
      <c r="A221" s="42"/>
      <c r="B221" s="42"/>
      <c r="C221" s="179"/>
      <c r="D221" s="179"/>
      <c r="E221" s="165"/>
    </row>
    <row r="222" spans="1:5" s="10" customFormat="1" ht="20.25">
      <c r="A222" s="42"/>
      <c r="B222" s="42"/>
      <c r="C222" s="179"/>
      <c r="D222" s="179"/>
      <c r="E222" s="165"/>
    </row>
    <row r="223" spans="1:5" s="10" customFormat="1" ht="20.25">
      <c r="A223" s="42"/>
      <c r="B223" s="42"/>
      <c r="C223" s="179"/>
      <c r="D223" s="179"/>
      <c r="E223" s="165"/>
    </row>
    <row r="224" spans="1:5" s="10" customFormat="1" ht="20.25">
      <c r="A224" s="42"/>
      <c r="B224" s="42"/>
      <c r="C224" s="179"/>
      <c r="D224" s="179"/>
      <c r="E224" s="165"/>
    </row>
    <row r="225" spans="1:7" s="10" customFormat="1" ht="20.25">
      <c r="A225" s="42"/>
      <c r="B225" s="42"/>
      <c r="C225" s="179"/>
      <c r="D225" s="179"/>
      <c r="E225" s="165"/>
    </row>
    <row r="226" spans="1:7" s="10" customFormat="1" ht="20.25">
      <c r="A226" s="42"/>
      <c r="B226" s="42"/>
      <c r="C226" s="179"/>
      <c r="D226" s="179"/>
      <c r="E226" s="165"/>
    </row>
    <row r="227" spans="1:7" s="10" customFormat="1" ht="20.25">
      <c r="A227" s="42"/>
      <c r="B227" s="42"/>
      <c r="C227" s="179"/>
      <c r="D227" s="179"/>
      <c r="E227" s="165"/>
    </row>
    <row r="228" spans="1:7" s="10" customFormat="1" ht="20.25">
      <c r="A228" s="42"/>
      <c r="B228" s="42"/>
      <c r="C228" s="179"/>
      <c r="D228" s="179"/>
      <c r="E228" s="165"/>
    </row>
    <row r="229" spans="1:7" s="10" customFormat="1" ht="20.25">
      <c r="A229" s="42"/>
      <c r="B229" s="42"/>
      <c r="C229" s="179"/>
      <c r="D229" s="179"/>
      <c r="E229" s="165"/>
    </row>
    <row r="230" spans="1:7" s="10" customFormat="1" ht="20.25">
      <c r="A230" s="42"/>
      <c r="B230" s="42"/>
      <c r="C230" s="179"/>
      <c r="D230" s="179"/>
      <c r="E230" s="165"/>
    </row>
    <row r="231" spans="1:7" ht="20.25">
      <c r="A231" s="42"/>
      <c r="B231" s="43"/>
      <c r="C231" s="184"/>
      <c r="D231" s="184"/>
    </row>
    <row r="232" spans="1:7" ht="20.25">
      <c r="A232" s="42"/>
      <c r="B232" s="43"/>
      <c r="C232" s="184"/>
      <c r="D232" s="184"/>
    </row>
    <row r="233" spans="1:7" ht="20.25">
      <c r="A233" s="42"/>
      <c r="B233" s="43"/>
      <c r="C233" s="184"/>
      <c r="D233" s="184"/>
    </row>
    <row r="234" spans="1:7" ht="20.25">
      <c r="A234" s="42"/>
      <c r="B234" s="43"/>
      <c r="C234" s="184"/>
      <c r="D234" s="184"/>
    </row>
    <row r="235" spans="1:7" ht="20.25">
      <c r="A235" s="42"/>
      <c r="B235" s="43"/>
      <c r="C235" s="184"/>
      <c r="D235" s="184"/>
    </row>
    <row r="236" spans="1:7">
      <c r="A236" s="10"/>
      <c r="B236" s="43"/>
      <c r="C236" s="43"/>
      <c r="D236" s="43"/>
    </row>
    <row r="237" spans="1:7" ht="20.25">
      <c r="A237" s="10"/>
      <c r="B237" s="185" t="s">
        <v>388</v>
      </c>
      <c r="C237" s="185" t="s">
        <v>389</v>
      </c>
      <c r="D237" t="s">
        <v>388</v>
      </c>
      <c r="E237" s="103" t="s">
        <v>389</v>
      </c>
    </row>
    <row r="238" spans="1:7" ht="21">
      <c r="A238" s="10"/>
      <c r="B238" s="186" t="s">
        <v>390</v>
      </c>
      <c r="C238" s="186" t="s">
        <v>391</v>
      </c>
      <c r="D238" t="s">
        <v>390</v>
      </c>
      <c r="F238" t="s">
        <v>390</v>
      </c>
      <c r="G238" t="e">
        <f>IF(NOT(ISERROR(MATCH(F238,_xlfn.ANCHORARRAY(B249),0))),#REF!&amp;"Por favor no seleccionar los criterios de impacto",F238)</f>
        <v>#REF!</v>
      </c>
    </row>
    <row r="239" spans="1:7" ht="21">
      <c r="A239" s="10"/>
      <c r="B239" s="186" t="s">
        <v>390</v>
      </c>
      <c r="C239" s="186" t="s">
        <v>342</v>
      </c>
      <c r="E239" s="103" t="s">
        <v>391</v>
      </c>
    </row>
    <row r="240" spans="1:7" ht="21">
      <c r="A240" s="10"/>
      <c r="B240" s="186" t="s">
        <v>390</v>
      </c>
      <c r="C240" s="186" t="s">
        <v>346</v>
      </c>
      <c r="E240" s="103" t="s">
        <v>342</v>
      </c>
    </row>
    <row r="241" spans="1:5" ht="21">
      <c r="A241" s="10"/>
      <c r="B241" s="186" t="s">
        <v>390</v>
      </c>
      <c r="C241" s="186" t="s">
        <v>350</v>
      </c>
      <c r="E241" s="103" t="s">
        <v>346</v>
      </c>
    </row>
    <row r="242" spans="1:5" ht="21">
      <c r="A242" s="10"/>
      <c r="B242" s="186" t="s">
        <v>390</v>
      </c>
      <c r="C242" s="186" t="s">
        <v>354</v>
      </c>
      <c r="E242" s="103" t="s">
        <v>350</v>
      </c>
    </row>
    <row r="243" spans="1:5" ht="21">
      <c r="A243" s="10"/>
      <c r="B243" s="186" t="s">
        <v>336</v>
      </c>
      <c r="C243" s="186" t="s">
        <v>340</v>
      </c>
      <c r="E243" s="103" t="s">
        <v>354</v>
      </c>
    </row>
    <row r="244" spans="1:5" ht="21">
      <c r="A244" s="10"/>
      <c r="B244" s="186" t="s">
        <v>336</v>
      </c>
      <c r="C244" s="186" t="s">
        <v>392</v>
      </c>
      <c r="D244" t="s">
        <v>336</v>
      </c>
    </row>
    <row r="245" spans="1:5" ht="21">
      <c r="A245" s="10"/>
      <c r="B245" s="186" t="s">
        <v>336</v>
      </c>
      <c r="C245" s="186" t="s">
        <v>347</v>
      </c>
      <c r="E245" s="103" t="s">
        <v>340</v>
      </c>
    </row>
    <row r="246" spans="1:5" ht="21">
      <c r="A246" s="10"/>
      <c r="B246" s="186" t="s">
        <v>336</v>
      </c>
      <c r="C246" s="186" t="s">
        <v>393</v>
      </c>
      <c r="E246" s="103" t="s">
        <v>392</v>
      </c>
    </row>
    <row r="247" spans="1:5" ht="21">
      <c r="A247" s="10"/>
      <c r="B247" s="186" t="s">
        <v>336</v>
      </c>
      <c r="C247" s="186" t="s">
        <v>355</v>
      </c>
      <c r="E247" s="103" t="s">
        <v>347</v>
      </c>
    </row>
    <row r="248" spans="1:5">
      <c r="A248" s="10"/>
      <c r="B248" s="187"/>
      <c r="C248" s="187"/>
      <c r="E248" s="103" t="s">
        <v>393</v>
      </c>
    </row>
    <row r="249" spans="1:5">
      <c r="A249" s="10"/>
      <c r="B249" s="187" t="str">
        <f t="array" ref="B249:B251">_xlfn.UNIQUE(Tabla1[[#All],[Criterios]])</f>
        <v>Criterios</v>
      </c>
      <c r="C249" s="187"/>
      <c r="E249" s="103" t="s">
        <v>355</v>
      </c>
    </row>
    <row r="250" spans="1:5">
      <c r="A250" s="10"/>
      <c r="B250" s="187" t="str">
        <v>Afectación Económica o presupuestal</v>
      </c>
      <c r="C250" s="187"/>
    </row>
    <row r="251" spans="1:5">
      <c r="B251" s="187" t="str">
        <v>Pérdida Reputacional</v>
      </c>
      <c r="C251" s="187"/>
    </row>
    <row r="252" spans="1:5">
      <c r="B252" s="188"/>
      <c r="C252" s="188"/>
    </row>
    <row r="253" spans="1:5">
      <c r="B253" s="188"/>
      <c r="C253" s="188"/>
    </row>
    <row r="254" spans="1:5">
      <c r="B254" s="188"/>
      <c r="C254" s="188"/>
    </row>
    <row r="255" spans="1:5">
      <c r="B255" s="188"/>
      <c r="C255" s="188"/>
      <c r="D255" s="188"/>
    </row>
    <row r="256" spans="1:5">
      <c r="B256" s="188"/>
      <c r="C256" s="188"/>
      <c r="D256" s="188"/>
    </row>
    <row r="257" spans="2:4">
      <c r="B257" s="188"/>
      <c r="C257" s="188"/>
      <c r="D257" s="188"/>
    </row>
    <row r="258" spans="2:4">
      <c r="B258" s="188"/>
      <c r="C258" s="188"/>
      <c r="D258" s="188"/>
    </row>
    <row r="259" spans="2:4">
      <c r="B259" s="188"/>
      <c r="C259" s="188"/>
      <c r="D259" s="188"/>
    </row>
    <row r="260" spans="2:4">
      <c r="B260" s="188"/>
      <c r="C260" s="188"/>
      <c r="D260" s="188"/>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3"/>
    <col min="3" max="3" width="17" style="33" customWidth="1"/>
    <col min="4" max="4" width="14.28515625" style="33"/>
    <col min="5" max="5" width="46" style="33" customWidth="1"/>
    <col min="6" max="16384" width="14.28515625" style="33"/>
  </cols>
  <sheetData>
    <row r="1" spans="2:11" ht="24" customHeight="1">
      <c r="B1" s="394" t="s">
        <v>394</v>
      </c>
      <c r="C1" s="395"/>
      <c r="D1" s="395"/>
      <c r="E1" s="395"/>
      <c r="F1" s="396"/>
    </row>
    <row r="2" spans="2:11" ht="15.75">
      <c r="B2" s="146"/>
      <c r="C2" s="146"/>
      <c r="D2" s="146"/>
      <c r="E2" s="146"/>
      <c r="F2" s="146"/>
      <c r="I2" s="161"/>
      <c r="J2" s="162" t="s">
        <v>395</v>
      </c>
      <c r="K2" s="162" t="s">
        <v>396</v>
      </c>
    </row>
    <row r="3" spans="2:11" ht="15.75">
      <c r="B3" s="397" t="s">
        <v>397</v>
      </c>
      <c r="C3" s="398"/>
      <c r="D3" s="398"/>
      <c r="E3" s="147" t="s">
        <v>398</v>
      </c>
      <c r="F3" s="148" t="s">
        <v>399</v>
      </c>
      <c r="I3" s="163" t="s">
        <v>400</v>
      </c>
      <c r="J3" s="164">
        <v>0.5</v>
      </c>
      <c r="K3" s="164">
        <v>0.45</v>
      </c>
    </row>
    <row r="4" spans="2:11" ht="31.5">
      <c r="B4" s="400" t="s">
        <v>401</v>
      </c>
      <c r="C4" s="403" t="s">
        <v>402</v>
      </c>
      <c r="D4" s="149" t="s">
        <v>400</v>
      </c>
      <c r="E4" s="150" t="s">
        <v>403</v>
      </c>
      <c r="F4" s="151">
        <v>0.25</v>
      </c>
      <c r="I4" s="162" t="s">
        <v>404</v>
      </c>
      <c r="J4" s="164">
        <v>0.4</v>
      </c>
      <c r="K4" s="164">
        <v>0.35</v>
      </c>
    </row>
    <row r="5" spans="2:11" ht="47.25">
      <c r="B5" s="401"/>
      <c r="C5" s="404"/>
      <c r="D5" s="152" t="s">
        <v>404</v>
      </c>
      <c r="E5" s="153" t="s">
        <v>405</v>
      </c>
      <c r="F5" s="154">
        <v>0.15</v>
      </c>
      <c r="I5" s="162" t="s">
        <v>406</v>
      </c>
      <c r="J5" s="164">
        <v>0.35</v>
      </c>
      <c r="K5" s="164">
        <v>0.3</v>
      </c>
    </row>
    <row r="6" spans="2:11" ht="47.25">
      <c r="B6" s="401"/>
      <c r="C6" s="404"/>
      <c r="D6" s="152" t="s">
        <v>406</v>
      </c>
      <c r="E6" s="153" t="s">
        <v>407</v>
      </c>
      <c r="F6" s="154">
        <v>0.1</v>
      </c>
    </row>
    <row r="7" spans="2:11" ht="63">
      <c r="B7" s="401"/>
      <c r="C7" s="404" t="s">
        <v>408</v>
      </c>
      <c r="D7" s="152" t="s">
        <v>395</v>
      </c>
      <c r="E7" s="153" t="s">
        <v>409</v>
      </c>
      <c r="F7" s="154">
        <v>0.25</v>
      </c>
      <c r="G7" s="155"/>
    </row>
    <row r="8" spans="2:11" ht="31.5">
      <c r="B8" s="401"/>
      <c r="C8" s="404"/>
      <c r="D8" s="152" t="s">
        <v>396</v>
      </c>
      <c r="E8" s="153" t="s">
        <v>410</v>
      </c>
      <c r="F8" s="154">
        <v>0.2</v>
      </c>
      <c r="G8" s="155"/>
    </row>
    <row r="9" spans="2:11" ht="47.25">
      <c r="B9" s="401" t="s">
        <v>411</v>
      </c>
      <c r="C9" s="404" t="s">
        <v>412</v>
      </c>
      <c r="D9" s="152" t="s">
        <v>413</v>
      </c>
      <c r="E9" s="153" t="s">
        <v>414</v>
      </c>
      <c r="F9" s="156" t="s">
        <v>415</v>
      </c>
    </row>
    <row r="10" spans="2:11" ht="63">
      <c r="B10" s="401"/>
      <c r="C10" s="404"/>
      <c r="D10" s="152" t="s">
        <v>416</v>
      </c>
      <c r="E10" s="153" t="s">
        <v>417</v>
      </c>
      <c r="F10" s="156" t="s">
        <v>415</v>
      </c>
    </row>
    <row r="11" spans="2:11" ht="47.25">
      <c r="B11" s="401"/>
      <c r="C11" s="404" t="s">
        <v>418</v>
      </c>
      <c r="D11" s="152" t="s">
        <v>419</v>
      </c>
      <c r="E11" s="153" t="s">
        <v>420</v>
      </c>
      <c r="F11" s="156" t="s">
        <v>415</v>
      </c>
    </row>
    <row r="12" spans="2:11" ht="47.25">
      <c r="B12" s="401"/>
      <c r="C12" s="404"/>
      <c r="D12" s="152" t="s">
        <v>421</v>
      </c>
      <c r="E12" s="153" t="s">
        <v>422</v>
      </c>
      <c r="F12" s="156" t="s">
        <v>415</v>
      </c>
    </row>
    <row r="13" spans="2:11" ht="31.5">
      <c r="B13" s="401"/>
      <c r="C13" s="404" t="s">
        <v>423</v>
      </c>
      <c r="D13" s="152" t="s">
        <v>424</v>
      </c>
      <c r="E13" s="153" t="s">
        <v>425</v>
      </c>
      <c r="F13" s="156" t="s">
        <v>415</v>
      </c>
    </row>
    <row r="14" spans="2:11" ht="31.5">
      <c r="B14" s="402"/>
      <c r="C14" s="405"/>
      <c r="D14" s="157" t="s">
        <v>426</v>
      </c>
      <c r="E14" s="158" t="s">
        <v>427</v>
      </c>
      <c r="F14" s="159" t="s">
        <v>415</v>
      </c>
    </row>
    <row r="15" spans="2:11" ht="49.5" customHeight="1">
      <c r="B15" s="399" t="s">
        <v>428</v>
      </c>
      <c r="C15" s="399"/>
      <c r="D15" s="399"/>
      <c r="E15" s="399"/>
      <c r="F15" s="399"/>
    </row>
    <row r="16" spans="2:11" ht="27" customHeight="1">
      <c r="B16" s="160"/>
    </row>
  </sheetData>
  <mergeCells count="10">
    <mergeCell ref="B1:F1"/>
    <mergeCell ref="B3:D3"/>
    <mergeCell ref="B15:F15"/>
    <mergeCell ref="B4:B8"/>
    <mergeCell ref="B9:B14"/>
    <mergeCell ref="C4:C6"/>
    <mergeCell ref="C7:C8"/>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8" workbookViewId="0">
      <selection activeCell="AT18" sqref="AT18:AU27"/>
    </sheetView>
  </sheetViews>
  <sheetFormatPr baseColWidth="10" defaultColWidth="11.42578125" defaultRowHeight="15"/>
  <cols>
    <col min="1" max="1" width="3.7109375" style="10" customWidth="1"/>
    <col min="2" max="2" width="6.7109375" style="10" customWidth="1"/>
    <col min="3" max="3" width="0.5703125" style="10" hidden="1" customWidth="1"/>
    <col min="4" max="4" width="11.42578125" style="10" hidden="1" customWidth="1"/>
    <col min="5" max="5" width="9.85546875" style="10" customWidth="1"/>
    <col min="6" max="8" width="11.42578125" style="10" hidden="1" customWidth="1"/>
    <col min="9" max="9" width="8.42578125" style="10" customWidth="1"/>
    <col min="10" max="11" width="11.42578125" style="10"/>
    <col min="12" max="12" width="0.140625" style="10" customWidth="1"/>
    <col min="13" max="13" width="0.28515625" style="10" hidden="1" customWidth="1"/>
    <col min="14" max="15" width="11.42578125" style="10" hidden="1" customWidth="1"/>
    <col min="16" max="16" width="11.42578125" style="10"/>
    <col min="17" max="17" width="10.28515625" style="10" customWidth="1"/>
    <col min="18" max="18" width="11.42578125" style="10" hidden="1" customWidth="1"/>
    <col min="19" max="19" width="0.85546875" style="10" hidden="1" customWidth="1"/>
    <col min="20" max="20" width="11.42578125" style="10" hidden="1" customWidth="1"/>
    <col min="21" max="21" width="0.140625" style="10" hidden="1" customWidth="1"/>
    <col min="22" max="22" width="11.42578125" style="10"/>
    <col min="23" max="23" width="10.140625" style="10" customWidth="1"/>
    <col min="24" max="24" width="3.85546875" style="10" hidden="1" customWidth="1"/>
    <col min="25" max="25" width="4.42578125" style="10" hidden="1" customWidth="1"/>
    <col min="26" max="27" width="11.42578125" style="10" hidden="1" customWidth="1"/>
    <col min="28" max="28" width="11.42578125" style="10"/>
    <col min="29" max="29" width="9.7109375" style="10" customWidth="1"/>
    <col min="30" max="30" width="1.5703125" style="10" hidden="1" customWidth="1"/>
    <col min="31" max="32" width="11.42578125" style="10" hidden="1" customWidth="1"/>
    <col min="33" max="33" width="0.85546875" style="10" hidden="1" customWidth="1"/>
    <col min="34" max="34" width="11.42578125" style="10"/>
    <col min="35" max="35" width="13" style="10" customWidth="1"/>
    <col min="36" max="37" width="1.5703125" style="10" hidden="1" customWidth="1"/>
    <col min="38" max="38" width="1" style="10" customWidth="1"/>
    <col min="39" max="40" width="11.42578125" style="10"/>
    <col min="41" max="41" width="4.5703125" style="10" customWidth="1"/>
    <col min="42" max="42" width="2.42578125" style="10" hidden="1" customWidth="1"/>
    <col min="43" max="45" width="11.42578125" style="10" hidden="1" customWidth="1"/>
    <col min="46" max="46" width="11.42578125" style="10"/>
    <col min="47" max="47" width="15.7109375" style="10" customWidth="1"/>
    <col min="48" max="16384" width="11.42578125" style="10"/>
  </cols>
  <sheetData>
    <row r="4" spans="2:47">
      <c r="B4" s="435" t="s">
        <v>429</v>
      </c>
      <c r="C4" s="435"/>
      <c r="D4" s="435"/>
      <c r="E4" s="435"/>
      <c r="F4" s="435"/>
      <c r="G4" s="435"/>
      <c r="H4" s="435"/>
      <c r="I4" s="435"/>
      <c r="J4" s="436" t="s">
        <v>259</v>
      </c>
      <c r="K4" s="436"/>
      <c r="L4" s="436"/>
      <c r="M4" s="436"/>
      <c r="N4" s="436"/>
      <c r="O4" s="436"/>
      <c r="P4" s="436"/>
      <c r="Q4" s="436"/>
      <c r="R4" s="436"/>
      <c r="S4" s="436"/>
      <c r="T4" s="436"/>
      <c r="U4" s="436"/>
      <c r="V4" s="436"/>
      <c r="W4" s="436"/>
      <c r="X4" s="436"/>
      <c r="Y4" s="436"/>
      <c r="Z4" s="436"/>
      <c r="AA4" s="436"/>
      <c r="AB4" s="436"/>
      <c r="AC4" s="436"/>
      <c r="AD4" s="436"/>
      <c r="AE4" s="436"/>
      <c r="AF4" s="436"/>
      <c r="AG4" s="436"/>
      <c r="AH4" s="436"/>
      <c r="AI4" s="436"/>
      <c r="AJ4" s="436"/>
      <c r="AK4" s="436"/>
      <c r="AL4" s="436"/>
      <c r="AT4" s="437" t="s">
        <v>293</v>
      </c>
      <c r="AU4" s="437"/>
    </row>
    <row r="5" spans="2:47">
      <c r="B5" s="435"/>
      <c r="C5" s="435"/>
      <c r="D5" s="435"/>
      <c r="E5" s="435"/>
      <c r="F5" s="435"/>
      <c r="G5" s="435"/>
      <c r="H5" s="435"/>
      <c r="I5" s="435"/>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T5" s="437"/>
      <c r="AU5" s="437"/>
    </row>
    <row r="6" spans="2:47">
      <c r="B6" s="435"/>
      <c r="C6" s="435"/>
      <c r="D6" s="435"/>
      <c r="E6" s="435"/>
      <c r="F6" s="435"/>
      <c r="G6" s="435"/>
      <c r="H6" s="435"/>
      <c r="I6" s="435"/>
      <c r="J6" s="436"/>
      <c r="K6" s="436"/>
      <c r="L6" s="436"/>
      <c r="M6" s="436"/>
      <c r="N6" s="436"/>
      <c r="O6" s="436"/>
      <c r="P6" s="436"/>
      <c r="Q6" s="436"/>
      <c r="R6" s="436"/>
      <c r="S6" s="436"/>
      <c r="T6" s="436"/>
      <c r="U6" s="436"/>
      <c r="V6" s="436"/>
      <c r="W6" s="436"/>
      <c r="X6" s="436"/>
      <c r="Y6" s="436"/>
      <c r="Z6" s="436"/>
      <c r="AA6" s="436"/>
      <c r="AB6" s="436"/>
      <c r="AC6" s="436"/>
      <c r="AD6" s="436"/>
      <c r="AE6" s="436"/>
      <c r="AF6" s="436"/>
      <c r="AG6" s="436"/>
      <c r="AH6" s="436"/>
      <c r="AI6" s="436"/>
      <c r="AJ6" s="436"/>
      <c r="AK6" s="436"/>
      <c r="AL6" s="436"/>
      <c r="AT6" s="437"/>
      <c r="AU6" s="437"/>
    </row>
    <row r="8" spans="2:47" ht="15.75">
      <c r="B8" s="438" t="s">
        <v>323</v>
      </c>
      <c r="C8" s="438"/>
      <c r="D8" s="439"/>
      <c r="E8" s="406" t="s">
        <v>430</v>
      </c>
      <c r="F8" s="407"/>
      <c r="G8" s="407"/>
      <c r="H8" s="407"/>
      <c r="I8" s="408"/>
      <c r="J8" s="104" t="s">
        <v>431</v>
      </c>
      <c r="K8" s="105" t="s">
        <v>431</v>
      </c>
      <c r="L8" s="105" t="s">
        <v>431</v>
      </c>
      <c r="M8" s="105" t="s">
        <v>431</v>
      </c>
      <c r="N8" s="105" t="s">
        <v>431</v>
      </c>
      <c r="O8" s="106" t="s">
        <v>431</v>
      </c>
      <c r="P8" s="104" t="s">
        <v>431</v>
      </c>
      <c r="Q8" s="105" t="s">
        <v>431</v>
      </c>
      <c r="R8" s="105" t="s">
        <v>431</v>
      </c>
      <c r="S8" s="105" t="s">
        <v>431</v>
      </c>
      <c r="T8" s="105" t="s">
        <v>431</v>
      </c>
      <c r="U8" s="106" t="s">
        <v>431</v>
      </c>
      <c r="V8" s="104" t="s">
        <v>431</v>
      </c>
      <c r="W8" s="105" t="s">
        <v>431</v>
      </c>
      <c r="X8" s="105" t="s">
        <v>431</v>
      </c>
      <c r="Y8" s="105" t="s">
        <v>431</v>
      </c>
      <c r="Z8" s="105" t="s">
        <v>431</v>
      </c>
      <c r="AA8" s="106" t="s">
        <v>431</v>
      </c>
      <c r="AB8" s="104" t="s">
        <v>431</v>
      </c>
      <c r="AC8" s="105" t="s">
        <v>431</v>
      </c>
      <c r="AD8" s="105" t="s">
        <v>431</v>
      </c>
      <c r="AE8" s="105" t="s">
        <v>431</v>
      </c>
      <c r="AF8" s="105" t="s">
        <v>431</v>
      </c>
      <c r="AG8" s="106" t="s">
        <v>431</v>
      </c>
      <c r="AH8" s="140" t="s">
        <v>431</v>
      </c>
      <c r="AI8" s="141" t="s">
        <v>431</v>
      </c>
      <c r="AJ8" s="141" t="s">
        <v>431</v>
      </c>
      <c r="AK8" s="141" t="s">
        <v>431</v>
      </c>
      <c r="AL8" s="141" t="s">
        <v>431</v>
      </c>
      <c r="AN8" s="440" t="s">
        <v>432</v>
      </c>
      <c r="AO8" s="441"/>
      <c r="AP8" s="441"/>
      <c r="AQ8" s="441"/>
      <c r="AR8" s="441"/>
      <c r="AS8" s="442"/>
      <c r="AT8" s="424" t="s">
        <v>433</v>
      </c>
      <c r="AU8" s="424"/>
    </row>
    <row r="9" spans="2:47" ht="15.75">
      <c r="B9" s="438"/>
      <c r="C9" s="438"/>
      <c r="D9" s="439"/>
      <c r="E9" s="412"/>
      <c r="F9" s="410"/>
      <c r="G9" s="410"/>
      <c r="H9" s="410"/>
      <c r="I9" s="411"/>
      <c r="J9" s="107" t="s">
        <v>431</v>
      </c>
      <c r="K9" s="108" t="s">
        <v>431</v>
      </c>
      <c r="L9" s="108" t="s">
        <v>431</v>
      </c>
      <c r="M9" s="108" t="s">
        <v>431</v>
      </c>
      <c r="N9" s="108" t="s">
        <v>431</v>
      </c>
      <c r="O9" s="109" t="s">
        <v>431</v>
      </c>
      <c r="P9" s="107" t="s">
        <v>431</v>
      </c>
      <c r="Q9" s="108" t="s">
        <v>431</v>
      </c>
      <c r="R9" s="108" t="s">
        <v>431</v>
      </c>
      <c r="S9" s="108" t="s">
        <v>431</v>
      </c>
      <c r="T9" s="108" t="s">
        <v>431</v>
      </c>
      <c r="U9" s="109" t="s">
        <v>431</v>
      </c>
      <c r="V9" s="107" t="s">
        <v>431</v>
      </c>
      <c r="W9" s="108" t="s">
        <v>431</v>
      </c>
      <c r="X9" s="108" t="s">
        <v>431</v>
      </c>
      <c r="Y9" s="108" t="s">
        <v>431</v>
      </c>
      <c r="Z9" s="108" t="s">
        <v>431</v>
      </c>
      <c r="AA9" s="109" t="s">
        <v>431</v>
      </c>
      <c r="AB9" s="107" t="s">
        <v>431</v>
      </c>
      <c r="AC9" s="108" t="s">
        <v>431</v>
      </c>
      <c r="AD9" s="108" t="s">
        <v>431</v>
      </c>
      <c r="AE9" s="108" t="s">
        <v>431</v>
      </c>
      <c r="AF9" s="108" t="s">
        <v>431</v>
      </c>
      <c r="AG9" s="109" t="s">
        <v>431</v>
      </c>
      <c r="AH9" s="142" t="s">
        <v>431</v>
      </c>
      <c r="AI9" s="143" t="s">
        <v>431</v>
      </c>
      <c r="AJ9" s="143" t="s">
        <v>431</v>
      </c>
      <c r="AK9" s="143" t="s">
        <v>431</v>
      </c>
      <c r="AL9" s="143" t="s">
        <v>431</v>
      </c>
      <c r="AN9" s="443"/>
      <c r="AO9" s="444"/>
      <c r="AP9" s="444"/>
      <c r="AQ9" s="444"/>
      <c r="AR9" s="444"/>
      <c r="AS9" s="445"/>
      <c r="AT9" s="424"/>
      <c r="AU9" s="424"/>
    </row>
    <row r="10" spans="2:47" ht="15.75">
      <c r="B10" s="438"/>
      <c r="C10" s="438"/>
      <c r="D10" s="439"/>
      <c r="E10" s="412"/>
      <c r="F10" s="410"/>
      <c r="G10" s="410"/>
      <c r="H10" s="410"/>
      <c r="I10" s="411"/>
      <c r="J10" s="107" t="s">
        <v>431</v>
      </c>
      <c r="K10" s="108" t="s">
        <v>431</v>
      </c>
      <c r="L10" s="108" t="s">
        <v>431</v>
      </c>
      <c r="M10" s="108" t="s">
        <v>431</v>
      </c>
      <c r="N10" s="108" t="s">
        <v>431</v>
      </c>
      <c r="O10" s="109" t="s">
        <v>431</v>
      </c>
      <c r="P10" s="107" t="s">
        <v>431</v>
      </c>
      <c r="Q10" s="108" t="s">
        <v>431</v>
      </c>
      <c r="R10" s="108" t="s">
        <v>431</v>
      </c>
      <c r="S10" s="108" t="s">
        <v>431</v>
      </c>
      <c r="T10" s="108" t="s">
        <v>431</v>
      </c>
      <c r="U10" s="109" t="s">
        <v>431</v>
      </c>
      <c r="V10" s="107" t="s">
        <v>431</v>
      </c>
      <c r="W10" s="108" t="s">
        <v>431</v>
      </c>
      <c r="X10" s="108" t="s">
        <v>431</v>
      </c>
      <c r="Y10" s="108" t="s">
        <v>431</v>
      </c>
      <c r="Z10" s="108" t="s">
        <v>431</v>
      </c>
      <c r="AA10" s="109" t="s">
        <v>431</v>
      </c>
      <c r="AB10" s="107" t="s">
        <v>431</v>
      </c>
      <c r="AC10" s="108" t="s">
        <v>431</v>
      </c>
      <c r="AD10" s="108" t="s">
        <v>431</v>
      </c>
      <c r="AE10" s="108" t="s">
        <v>431</v>
      </c>
      <c r="AF10" s="108" t="s">
        <v>431</v>
      </c>
      <c r="AG10" s="109" t="s">
        <v>431</v>
      </c>
      <c r="AH10" s="142" t="s">
        <v>431</v>
      </c>
      <c r="AI10" s="143" t="s">
        <v>431</v>
      </c>
      <c r="AJ10" s="143" t="s">
        <v>431</v>
      </c>
      <c r="AK10" s="143" t="s">
        <v>431</v>
      </c>
      <c r="AL10" s="143" t="s">
        <v>431</v>
      </c>
      <c r="AN10" s="443"/>
      <c r="AO10" s="444"/>
      <c r="AP10" s="444"/>
      <c r="AQ10" s="444"/>
      <c r="AR10" s="444"/>
      <c r="AS10" s="445"/>
      <c r="AT10" s="424"/>
      <c r="AU10" s="424"/>
    </row>
    <row r="11" spans="2:47" ht="15.75">
      <c r="B11" s="438"/>
      <c r="C11" s="438"/>
      <c r="D11" s="439"/>
      <c r="E11" s="412"/>
      <c r="F11" s="410"/>
      <c r="G11" s="410"/>
      <c r="H11" s="410"/>
      <c r="I11" s="411"/>
      <c r="J11" s="107" t="s">
        <v>431</v>
      </c>
      <c r="K11" s="108" t="s">
        <v>431</v>
      </c>
      <c r="L11" s="108" t="s">
        <v>431</v>
      </c>
      <c r="M11" s="108" t="s">
        <v>431</v>
      </c>
      <c r="N11" s="108" t="s">
        <v>431</v>
      </c>
      <c r="O11" s="109" t="s">
        <v>431</v>
      </c>
      <c r="P11" s="107" t="s">
        <v>431</v>
      </c>
      <c r="Q11" s="108" t="s">
        <v>431</v>
      </c>
      <c r="R11" s="108" t="s">
        <v>431</v>
      </c>
      <c r="S11" s="108" t="s">
        <v>431</v>
      </c>
      <c r="T11" s="108" t="s">
        <v>431</v>
      </c>
      <c r="U11" s="109" t="s">
        <v>431</v>
      </c>
      <c r="V11" s="107" t="s">
        <v>431</v>
      </c>
      <c r="W11" s="108" t="s">
        <v>431</v>
      </c>
      <c r="X11" s="108" t="s">
        <v>431</v>
      </c>
      <c r="Y11" s="108" t="s">
        <v>431</v>
      </c>
      <c r="Z11" s="108" t="s">
        <v>431</v>
      </c>
      <c r="AA11" s="109" t="s">
        <v>431</v>
      </c>
      <c r="AB11" s="107" t="s">
        <v>431</v>
      </c>
      <c r="AC11" s="108" t="s">
        <v>431</v>
      </c>
      <c r="AD11" s="108" t="s">
        <v>431</v>
      </c>
      <c r="AE11" s="108" t="s">
        <v>431</v>
      </c>
      <c r="AF11" s="108" t="s">
        <v>431</v>
      </c>
      <c r="AG11" s="109" t="s">
        <v>431</v>
      </c>
      <c r="AH11" s="142" t="s">
        <v>431</v>
      </c>
      <c r="AI11" s="143" t="s">
        <v>431</v>
      </c>
      <c r="AJ11" s="143" t="s">
        <v>431</v>
      </c>
      <c r="AK11" s="143" t="s">
        <v>431</v>
      </c>
      <c r="AL11" s="143" t="s">
        <v>431</v>
      </c>
      <c r="AN11" s="443"/>
      <c r="AO11" s="444"/>
      <c r="AP11" s="444"/>
      <c r="AQ11" s="444"/>
      <c r="AR11" s="444"/>
      <c r="AS11" s="445"/>
      <c r="AT11" s="424"/>
      <c r="AU11" s="424"/>
    </row>
    <row r="12" spans="2:47" ht="15.75">
      <c r="B12" s="438"/>
      <c r="C12" s="438"/>
      <c r="D12" s="439"/>
      <c r="E12" s="412"/>
      <c r="F12" s="410"/>
      <c r="G12" s="410"/>
      <c r="H12" s="410"/>
      <c r="I12" s="411"/>
      <c r="J12" s="107" t="s">
        <v>431</v>
      </c>
      <c r="K12" s="108" t="s">
        <v>431</v>
      </c>
      <c r="L12" s="108" t="s">
        <v>431</v>
      </c>
      <c r="M12" s="108" t="s">
        <v>431</v>
      </c>
      <c r="N12" s="108" t="s">
        <v>431</v>
      </c>
      <c r="O12" s="109" t="s">
        <v>431</v>
      </c>
      <c r="P12" s="107" t="s">
        <v>431</v>
      </c>
      <c r="Q12" s="108" t="s">
        <v>431</v>
      </c>
      <c r="R12" s="108" t="s">
        <v>431</v>
      </c>
      <c r="S12" s="108" t="s">
        <v>431</v>
      </c>
      <c r="T12" s="108" t="s">
        <v>431</v>
      </c>
      <c r="U12" s="109" t="s">
        <v>431</v>
      </c>
      <c r="V12" s="107" t="s">
        <v>431</v>
      </c>
      <c r="W12" s="108" t="s">
        <v>431</v>
      </c>
      <c r="X12" s="108" t="s">
        <v>431</v>
      </c>
      <c r="Y12" s="108" t="s">
        <v>431</v>
      </c>
      <c r="Z12" s="108" t="s">
        <v>431</v>
      </c>
      <c r="AA12" s="109" t="s">
        <v>431</v>
      </c>
      <c r="AB12" s="107" t="s">
        <v>431</v>
      </c>
      <c r="AC12" s="108" t="s">
        <v>431</v>
      </c>
      <c r="AD12" s="108" t="s">
        <v>431</v>
      </c>
      <c r="AE12" s="108" t="s">
        <v>431</v>
      </c>
      <c r="AF12" s="108" t="s">
        <v>431</v>
      </c>
      <c r="AG12" s="109" t="s">
        <v>431</v>
      </c>
      <c r="AH12" s="142" t="s">
        <v>431</v>
      </c>
      <c r="AI12" s="143" t="s">
        <v>431</v>
      </c>
      <c r="AJ12" s="143" t="s">
        <v>431</v>
      </c>
      <c r="AK12" s="143" t="s">
        <v>431</v>
      </c>
      <c r="AL12" s="143" t="s">
        <v>431</v>
      </c>
      <c r="AN12" s="443"/>
      <c r="AO12" s="444"/>
      <c r="AP12" s="444"/>
      <c r="AQ12" s="444"/>
      <c r="AR12" s="444"/>
      <c r="AS12" s="445"/>
      <c r="AT12" s="424"/>
      <c r="AU12" s="424"/>
    </row>
    <row r="13" spans="2:47" ht="15.75">
      <c r="B13" s="438"/>
      <c r="C13" s="438"/>
      <c r="D13" s="439"/>
      <c r="E13" s="412"/>
      <c r="F13" s="410"/>
      <c r="G13" s="410"/>
      <c r="H13" s="410"/>
      <c r="I13" s="411"/>
      <c r="J13" s="107" t="s">
        <v>431</v>
      </c>
      <c r="K13" s="108" t="s">
        <v>431</v>
      </c>
      <c r="L13" s="108" t="s">
        <v>431</v>
      </c>
      <c r="M13" s="108" t="s">
        <v>431</v>
      </c>
      <c r="N13" s="108" t="s">
        <v>431</v>
      </c>
      <c r="O13" s="109" t="s">
        <v>431</v>
      </c>
      <c r="P13" s="107" t="s">
        <v>431</v>
      </c>
      <c r="Q13" s="108" t="s">
        <v>431</v>
      </c>
      <c r="R13" s="108" t="s">
        <v>431</v>
      </c>
      <c r="S13" s="108" t="s">
        <v>431</v>
      </c>
      <c r="T13" s="108" t="s">
        <v>431</v>
      </c>
      <c r="U13" s="109" t="s">
        <v>431</v>
      </c>
      <c r="V13" s="107" t="s">
        <v>431</v>
      </c>
      <c r="W13" s="108" t="s">
        <v>431</v>
      </c>
      <c r="X13" s="108" t="s">
        <v>431</v>
      </c>
      <c r="Y13" s="108" t="s">
        <v>431</v>
      </c>
      <c r="Z13" s="108" t="s">
        <v>431</v>
      </c>
      <c r="AA13" s="109" t="s">
        <v>431</v>
      </c>
      <c r="AB13" s="107" t="s">
        <v>431</v>
      </c>
      <c r="AC13" s="108" t="s">
        <v>431</v>
      </c>
      <c r="AD13" s="108" t="s">
        <v>431</v>
      </c>
      <c r="AE13" s="108" t="s">
        <v>431</v>
      </c>
      <c r="AF13" s="108" t="s">
        <v>431</v>
      </c>
      <c r="AG13" s="109" t="s">
        <v>431</v>
      </c>
      <c r="AH13" s="142" t="s">
        <v>431</v>
      </c>
      <c r="AI13" s="143" t="s">
        <v>431</v>
      </c>
      <c r="AJ13" s="143" t="s">
        <v>431</v>
      </c>
      <c r="AK13" s="143" t="s">
        <v>431</v>
      </c>
      <c r="AL13" s="143" t="s">
        <v>431</v>
      </c>
      <c r="AN13" s="443"/>
      <c r="AO13" s="444"/>
      <c r="AP13" s="444"/>
      <c r="AQ13" s="444"/>
      <c r="AR13" s="444"/>
      <c r="AS13" s="445"/>
      <c r="AT13" s="424"/>
      <c r="AU13" s="424"/>
    </row>
    <row r="14" spans="2:47" ht="5.25" customHeight="1">
      <c r="B14" s="438"/>
      <c r="C14" s="438"/>
      <c r="D14" s="439"/>
      <c r="E14" s="412"/>
      <c r="F14" s="410"/>
      <c r="G14" s="410"/>
      <c r="H14" s="410"/>
      <c r="I14" s="411"/>
      <c r="J14" s="107" t="s">
        <v>431</v>
      </c>
      <c r="K14" s="108" t="s">
        <v>431</v>
      </c>
      <c r="L14" s="108" t="s">
        <v>431</v>
      </c>
      <c r="M14" s="108" t="s">
        <v>431</v>
      </c>
      <c r="N14" s="108" t="s">
        <v>431</v>
      </c>
      <c r="O14" s="109" t="s">
        <v>431</v>
      </c>
      <c r="P14" s="107" t="s">
        <v>431</v>
      </c>
      <c r="Q14" s="108" t="s">
        <v>431</v>
      </c>
      <c r="R14" s="108" t="s">
        <v>431</v>
      </c>
      <c r="S14" s="108" t="s">
        <v>431</v>
      </c>
      <c r="T14" s="108" t="s">
        <v>431</v>
      </c>
      <c r="U14" s="109" t="s">
        <v>431</v>
      </c>
      <c r="V14" s="107" t="s">
        <v>431</v>
      </c>
      <c r="W14" s="108" t="s">
        <v>431</v>
      </c>
      <c r="X14" s="108" t="s">
        <v>431</v>
      </c>
      <c r="Y14" s="108" t="s">
        <v>431</v>
      </c>
      <c r="Z14" s="108" t="s">
        <v>431</v>
      </c>
      <c r="AA14" s="109" t="s">
        <v>431</v>
      </c>
      <c r="AB14" s="107" t="s">
        <v>431</v>
      </c>
      <c r="AC14" s="108" t="s">
        <v>431</v>
      </c>
      <c r="AD14" s="108" t="s">
        <v>431</v>
      </c>
      <c r="AE14" s="108" t="s">
        <v>431</v>
      </c>
      <c r="AF14" s="108" t="s">
        <v>431</v>
      </c>
      <c r="AG14" s="109" t="s">
        <v>431</v>
      </c>
      <c r="AH14" s="142" t="s">
        <v>431</v>
      </c>
      <c r="AI14" s="143" t="s">
        <v>431</v>
      </c>
      <c r="AJ14" s="143" t="s">
        <v>431</v>
      </c>
      <c r="AK14" s="143" t="s">
        <v>431</v>
      </c>
      <c r="AL14" s="143" t="s">
        <v>431</v>
      </c>
      <c r="AN14" s="443"/>
      <c r="AO14" s="444"/>
      <c r="AP14" s="444"/>
      <c r="AQ14" s="444"/>
      <c r="AR14" s="444"/>
      <c r="AS14" s="445"/>
      <c r="AT14" s="424"/>
      <c r="AU14" s="424"/>
    </row>
    <row r="15" spans="2:47" ht="15.75" hidden="1">
      <c r="B15" s="438"/>
      <c r="C15" s="438"/>
      <c r="D15" s="439"/>
      <c r="E15" s="412"/>
      <c r="F15" s="410"/>
      <c r="G15" s="410"/>
      <c r="H15" s="410"/>
      <c r="I15" s="411"/>
      <c r="J15" s="107" t="s">
        <v>431</v>
      </c>
      <c r="K15" s="108" t="s">
        <v>431</v>
      </c>
      <c r="L15" s="108" t="s">
        <v>431</v>
      </c>
      <c r="M15" s="108" t="s">
        <v>431</v>
      </c>
      <c r="N15" s="108" t="s">
        <v>431</v>
      </c>
      <c r="O15" s="109" t="s">
        <v>431</v>
      </c>
      <c r="P15" s="107" t="s">
        <v>431</v>
      </c>
      <c r="Q15" s="108" t="s">
        <v>431</v>
      </c>
      <c r="R15" s="108" t="s">
        <v>431</v>
      </c>
      <c r="S15" s="108" t="s">
        <v>431</v>
      </c>
      <c r="T15" s="108" t="s">
        <v>431</v>
      </c>
      <c r="U15" s="109" t="s">
        <v>431</v>
      </c>
      <c r="V15" s="107" t="s">
        <v>431</v>
      </c>
      <c r="W15" s="108" t="s">
        <v>431</v>
      </c>
      <c r="X15" s="108" t="s">
        <v>431</v>
      </c>
      <c r="Y15" s="108" t="s">
        <v>431</v>
      </c>
      <c r="Z15" s="108" t="s">
        <v>431</v>
      </c>
      <c r="AA15" s="109" t="s">
        <v>431</v>
      </c>
      <c r="AB15" s="107" t="s">
        <v>431</v>
      </c>
      <c r="AC15" s="108" t="s">
        <v>431</v>
      </c>
      <c r="AD15" s="108" t="s">
        <v>431</v>
      </c>
      <c r="AE15" s="108" t="s">
        <v>431</v>
      </c>
      <c r="AF15" s="108" t="s">
        <v>431</v>
      </c>
      <c r="AG15" s="109" t="s">
        <v>431</v>
      </c>
      <c r="AH15" s="142" t="s">
        <v>431</v>
      </c>
      <c r="AI15" s="143" t="s">
        <v>431</v>
      </c>
      <c r="AJ15" s="143" t="s">
        <v>431</v>
      </c>
      <c r="AK15" s="143" t="s">
        <v>431</v>
      </c>
      <c r="AL15" s="143" t="s">
        <v>431</v>
      </c>
      <c r="AN15" s="443"/>
      <c r="AO15" s="444"/>
      <c r="AP15" s="444"/>
      <c r="AQ15" s="444"/>
      <c r="AR15" s="444"/>
      <c r="AS15" s="445"/>
      <c r="AT15" s="146"/>
      <c r="AU15" s="146"/>
    </row>
    <row r="16" spans="2:47" ht="15.75" hidden="1">
      <c r="B16" s="438"/>
      <c r="C16" s="438"/>
      <c r="D16" s="439"/>
      <c r="E16" s="412"/>
      <c r="F16" s="410"/>
      <c r="G16" s="410"/>
      <c r="H16" s="410"/>
      <c r="I16" s="411"/>
      <c r="J16" s="107" t="s">
        <v>431</v>
      </c>
      <c r="K16" s="108" t="s">
        <v>431</v>
      </c>
      <c r="L16" s="108" t="s">
        <v>431</v>
      </c>
      <c r="M16" s="108" t="s">
        <v>431</v>
      </c>
      <c r="N16" s="108" t="s">
        <v>431</v>
      </c>
      <c r="O16" s="109" t="s">
        <v>431</v>
      </c>
      <c r="P16" s="107" t="s">
        <v>431</v>
      </c>
      <c r="Q16" s="108" t="s">
        <v>431</v>
      </c>
      <c r="R16" s="108" t="s">
        <v>431</v>
      </c>
      <c r="S16" s="108" t="s">
        <v>431</v>
      </c>
      <c r="T16" s="108" t="s">
        <v>431</v>
      </c>
      <c r="U16" s="109" t="s">
        <v>431</v>
      </c>
      <c r="V16" s="107" t="s">
        <v>431</v>
      </c>
      <c r="W16" s="108" t="s">
        <v>431</v>
      </c>
      <c r="X16" s="108" t="s">
        <v>431</v>
      </c>
      <c r="Y16" s="108" t="s">
        <v>431</v>
      </c>
      <c r="Z16" s="108" t="s">
        <v>431</v>
      </c>
      <c r="AA16" s="109" t="s">
        <v>431</v>
      </c>
      <c r="AB16" s="107" t="s">
        <v>431</v>
      </c>
      <c r="AC16" s="108" t="s">
        <v>431</v>
      </c>
      <c r="AD16" s="108" t="s">
        <v>431</v>
      </c>
      <c r="AE16" s="108" t="s">
        <v>431</v>
      </c>
      <c r="AF16" s="108" t="s">
        <v>431</v>
      </c>
      <c r="AG16" s="109" t="s">
        <v>431</v>
      </c>
      <c r="AH16" s="142" t="s">
        <v>431</v>
      </c>
      <c r="AI16" s="143" t="s">
        <v>431</v>
      </c>
      <c r="AJ16" s="143" t="s">
        <v>431</v>
      </c>
      <c r="AK16" s="143" t="s">
        <v>431</v>
      </c>
      <c r="AL16" s="143" t="s">
        <v>431</v>
      </c>
      <c r="AN16" s="443"/>
      <c r="AO16" s="444"/>
      <c r="AP16" s="444"/>
      <c r="AQ16" s="444"/>
      <c r="AR16" s="444"/>
      <c r="AS16" s="445"/>
      <c r="AT16" s="146"/>
      <c r="AU16" s="146"/>
    </row>
    <row r="17" spans="2:47" ht="15.75" hidden="1">
      <c r="B17" s="438"/>
      <c r="C17" s="438"/>
      <c r="D17" s="439"/>
      <c r="E17" s="413"/>
      <c r="F17" s="414"/>
      <c r="G17" s="414"/>
      <c r="H17" s="414"/>
      <c r="I17" s="415"/>
      <c r="J17" s="110" t="s">
        <v>431</v>
      </c>
      <c r="K17" s="111" t="s">
        <v>431</v>
      </c>
      <c r="L17" s="111" t="s">
        <v>431</v>
      </c>
      <c r="M17" s="111" t="s">
        <v>431</v>
      </c>
      <c r="N17" s="111" t="s">
        <v>431</v>
      </c>
      <c r="O17" s="112" t="s">
        <v>431</v>
      </c>
      <c r="P17" s="107" t="s">
        <v>431</v>
      </c>
      <c r="Q17" s="108" t="s">
        <v>431</v>
      </c>
      <c r="R17" s="108" t="s">
        <v>431</v>
      </c>
      <c r="S17" s="108" t="s">
        <v>431</v>
      </c>
      <c r="T17" s="108" t="s">
        <v>431</v>
      </c>
      <c r="U17" s="109" t="s">
        <v>431</v>
      </c>
      <c r="V17" s="110" t="s">
        <v>431</v>
      </c>
      <c r="W17" s="111" t="s">
        <v>431</v>
      </c>
      <c r="X17" s="111" t="s">
        <v>431</v>
      </c>
      <c r="Y17" s="111" t="s">
        <v>431</v>
      </c>
      <c r="Z17" s="111" t="s">
        <v>431</v>
      </c>
      <c r="AA17" s="112" t="s">
        <v>431</v>
      </c>
      <c r="AB17" s="107" t="s">
        <v>431</v>
      </c>
      <c r="AC17" s="108" t="s">
        <v>431</v>
      </c>
      <c r="AD17" s="108" t="s">
        <v>431</v>
      </c>
      <c r="AE17" s="108" t="s">
        <v>431</v>
      </c>
      <c r="AF17" s="108" t="s">
        <v>431</v>
      </c>
      <c r="AG17" s="109" t="s">
        <v>431</v>
      </c>
      <c r="AH17" s="144" t="s">
        <v>431</v>
      </c>
      <c r="AI17" s="145" t="s">
        <v>431</v>
      </c>
      <c r="AJ17" s="145" t="s">
        <v>431</v>
      </c>
      <c r="AK17" s="145" t="s">
        <v>431</v>
      </c>
      <c r="AL17" s="145" t="s">
        <v>431</v>
      </c>
      <c r="AN17" s="446"/>
      <c r="AO17" s="447"/>
      <c r="AP17" s="447"/>
      <c r="AQ17" s="447"/>
      <c r="AR17" s="447"/>
      <c r="AS17" s="448"/>
      <c r="AT17" s="146"/>
      <c r="AU17" s="146"/>
    </row>
    <row r="18" spans="2:47" ht="15.75" customHeight="1">
      <c r="B18" s="438"/>
      <c r="C18" s="438"/>
      <c r="D18" s="439"/>
      <c r="E18" s="406" t="s">
        <v>434</v>
      </c>
      <c r="F18" s="407"/>
      <c r="G18" s="407"/>
      <c r="H18" s="407"/>
      <c r="I18" s="407"/>
      <c r="J18" s="113" t="s">
        <v>431</v>
      </c>
      <c r="K18" s="114" t="s">
        <v>431</v>
      </c>
      <c r="L18" s="114" t="s">
        <v>431</v>
      </c>
      <c r="M18" s="114" t="s">
        <v>431</v>
      </c>
      <c r="N18" s="114" t="s">
        <v>431</v>
      </c>
      <c r="O18" s="115" t="s">
        <v>431</v>
      </c>
      <c r="P18" s="113" t="s">
        <v>431</v>
      </c>
      <c r="Q18" s="114" t="s">
        <v>431</v>
      </c>
      <c r="R18" s="134" t="s">
        <v>431</v>
      </c>
      <c r="S18" s="134" t="s">
        <v>431</v>
      </c>
      <c r="T18" s="134" t="s">
        <v>431</v>
      </c>
      <c r="U18" s="135" t="s">
        <v>431</v>
      </c>
      <c r="V18" s="104" t="s">
        <v>431</v>
      </c>
      <c r="W18" s="105" t="s">
        <v>431</v>
      </c>
      <c r="X18" s="105" t="s">
        <v>431</v>
      </c>
      <c r="Y18" s="105" t="s">
        <v>431</v>
      </c>
      <c r="Z18" s="105" t="s">
        <v>431</v>
      </c>
      <c r="AA18" s="106" t="s">
        <v>431</v>
      </c>
      <c r="AB18" s="104" t="s">
        <v>431</v>
      </c>
      <c r="AC18" s="105" t="s">
        <v>431</v>
      </c>
      <c r="AD18" s="105" t="s">
        <v>431</v>
      </c>
      <c r="AE18" s="105" t="s">
        <v>431</v>
      </c>
      <c r="AF18" s="105" t="s">
        <v>431</v>
      </c>
      <c r="AG18" s="106" t="s">
        <v>431</v>
      </c>
      <c r="AH18" s="140" t="s">
        <v>431</v>
      </c>
      <c r="AI18" s="141" t="s">
        <v>431</v>
      </c>
      <c r="AJ18" s="141" t="s">
        <v>431</v>
      </c>
      <c r="AK18" s="141" t="s">
        <v>431</v>
      </c>
      <c r="AL18" s="141" t="s">
        <v>431</v>
      </c>
      <c r="AN18" s="449" t="s">
        <v>435</v>
      </c>
      <c r="AO18" s="450"/>
      <c r="AP18" s="450"/>
      <c r="AQ18" s="450"/>
      <c r="AR18" s="450"/>
      <c r="AS18" s="450"/>
      <c r="AT18" s="455" t="s">
        <v>436</v>
      </c>
      <c r="AU18" s="456"/>
    </row>
    <row r="19" spans="2:47" ht="15.75" customHeight="1">
      <c r="B19" s="438"/>
      <c r="C19" s="438"/>
      <c r="D19" s="439"/>
      <c r="E19" s="409"/>
      <c r="F19" s="410"/>
      <c r="G19" s="410"/>
      <c r="H19" s="410"/>
      <c r="I19" s="410"/>
      <c r="J19" s="116" t="s">
        <v>431</v>
      </c>
      <c r="K19" s="117" t="s">
        <v>431</v>
      </c>
      <c r="L19" s="117" t="s">
        <v>431</v>
      </c>
      <c r="M19" s="117" t="s">
        <v>431</v>
      </c>
      <c r="N19" s="117" t="s">
        <v>431</v>
      </c>
      <c r="O19" s="118" t="s">
        <v>431</v>
      </c>
      <c r="P19" s="116" t="s">
        <v>431</v>
      </c>
      <c r="Q19" s="117" t="s">
        <v>431</v>
      </c>
      <c r="R19" s="123" t="s">
        <v>431</v>
      </c>
      <c r="S19" s="123" t="s">
        <v>431</v>
      </c>
      <c r="T19" s="123" t="s">
        <v>431</v>
      </c>
      <c r="U19" s="124" t="s">
        <v>431</v>
      </c>
      <c r="V19" s="107" t="s">
        <v>431</v>
      </c>
      <c r="W19" s="108" t="s">
        <v>431</v>
      </c>
      <c r="X19" s="108" t="s">
        <v>431</v>
      </c>
      <c r="Y19" s="108" t="s">
        <v>431</v>
      </c>
      <c r="Z19" s="108" t="s">
        <v>431</v>
      </c>
      <c r="AA19" s="109" t="s">
        <v>431</v>
      </c>
      <c r="AB19" s="107" t="s">
        <v>431</v>
      </c>
      <c r="AC19" s="108" t="s">
        <v>431</v>
      </c>
      <c r="AD19" s="108" t="s">
        <v>431</v>
      </c>
      <c r="AE19" s="108" t="s">
        <v>431</v>
      </c>
      <c r="AF19" s="108" t="s">
        <v>431</v>
      </c>
      <c r="AG19" s="109" t="s">
        <v>431</v>
      </c>
      <c r="AH19" s="142" t="s">
        <v>431</v>
      </c>
      <c r="AI19" s="143" t="s">
        <v>431</v>
      </c>
      <c r="AJ19" s="143" t="s">
        <v>431</v>
      </c>
      <c r="AK19" s="143" t="s">
        <v>431</v>
      </c>
      <c r="AL19" s="143" t="s">
        <v>431</v>
      </c>
      <c r="AN19" s="451"/>
      <c r="AO19" s="452"/>
      <c r="AP19" s="452"/>
      <c r="AQ19" s="452"/>
      <c r="AR19" s="452"/>
      <c r="AS19" s="452"/>
      <c r="AT19" s="457"/>
      <c r="AU19" s="458"/>
    </row>
    <row r="20" spans="2:47" ht="15.75" customHeight="1">
      <c r="B20" s="438"/>
      <c r="C20" s="438"/>
      <c r="D20" s="439"/>
      <c r="E20" s="412"/>
      <c r="F20" s="410"/>
      <c r="G20" s="410"/>
      <c r="H20" s="410"/>
      <c r="I20" s="410"/>
      <c r="J20" s="116" t="s">
        <v>431</v>
      </c>
      <c r="K20" s="117" t="s">
        <v>431</v>
      </c>
      <c r="L20" s="117" t="s">
        <v>431</v>
      </c>
      <c r="M20" s="117" t="s">
        <v>431</v>
      </c>
      <c r="N20" s="117" t="s">
        <v>431</v>
      </c>
      <c r="O20" s="118" t="s">
        <v>431</v>
      </c>
      <c r="P20" s="116" t="s">
        <v>431</v>
      </c>
      <c r="Q20" s="117" t="s">
        <v>431</v>
      </c>
      <c r="R20" s="123" t="s">
        <v>431</v>
      </c>
      <c r="S20" s="123" t="s">
        <v>431</v>
      </c>
      <c r="T20" s="123" t="s">
        <v>431</v>
      </c>
      <c r="U20" s="124" t="s">
        <v>431</v>
      </c>
      <c r="V20" s="107" t="s">
        <v>431</v>
      </c>
      <c r="W20" s="108" t="s">
        <v>431</v>
      </c>
      <c r="X20" s="108" t="s">
        <v>431</v>
      </c>
      <c r="Y20" s="108" t="s">
        <v>431</v>
      </c>
      <c r="Z20" s="108" t="s">
        <v>431</v>
      </c>
      <c r="AA20" s="109" t="s">
        <v>431</v>
      </c>
      <c r="AB20" s="107" t="s">
        <v>431</v>
      </c>
      <c r="AC20" s="108" t="s">
        <v>431</v>
      </c>
      <c r="AD20" s="108" t="s">
        <v>431</v>
      </c>
      <c r="AE20" s="108" t="s">
        <v>431</v>
      </c>
      <c r="AF20" s="108" t="s">
        <v>431</v>
      </c>
      <c r="AG20" s="109" t="s">
        <v>431</v>
      </c>
      <c r="AH20" s="142" t="s">
        <v>431</v>
      </c>
      <c r="AI20" s="143" t="s">
        <v>431</v>
      </c>
      <c r="AJ20" s="143" t="s">
        <v>431</v>
      </c>
      <c r="AK20" s="143" t="s">
        <v>431</v>
      </c>
      <c r="AL20" s="143" t="s">
        <v>431</v>
      </c>
      <c r="AN20" s="451"/>
      <c r="AO20" s="452"/>
      <c r="AP20" s="452"/>
      <c r="AQ20" s="452"/>
      <c r="AR20" s="452"/>
      <c r="AS20" s="452"/>
      <c r="AT20" s="457"/>
      <c r="AU20" s="458"/>
    </row>
    <row r="21" spans="2:47" ht="15.75" customHeight="1">
      <c r="B21" s="438"/>
      <c r="C21" s="438"/>
      <c r="D21" s="439"/>
      <c r="E21" s="412"/>
      <c r="F21" s="410"/>
      <c r="G21" s="410"/>
      <c r="H21" s="410"/>
      <c r="I21" s="410"/>
      <c r="J21" s="116" t="s">
        <v>431</v>
      </c>
      <c r="K21" s="117" t="s">
        <v>431</v>
      </c>
      <c r="L21" s="117" t="s">
        <v>431</v>
      </c>
      <c r="M21" s="117" t="s">
        <v>431</v>
      </c>
      <c r="N21" s="117" t="s">
        <v>431</v>
      </c>
      <c r="O21" s="118" t="s">
        <v>431</v>
      </c>
      <c r="P21" s="116" t="s">
        <v>431</v>
      </c>
      <c r="Q21" s="117" t="s">
        <v>431</v>
      </c>
      <c r="R21" s="123" t="s">
        <v>431</v>
      </c>
      <c r="S21" s="123" t="s">
        <v>431</v>
      </c>
      <c r="T21" s="123" t="s">
        <v>431</v>
      </c>
      <c r="U21" s="124" t="s">
        <v>431</v>
      </c>
      <c r="V21" s="107" t="s">
        <v>431</v>
      </c>
      <c r="W21" s="108" t="s">
        <v>431</v>
      </c>
      <c r="X21" s="108" t="s">
        <v>431</v>
      </c>
      <c r="Y21" s="108" t="s">
        <v>431</v>
      </c>
      <c r="Z21" s="108" t="s">
        <v>431</v>
      </c>
      <c r="AA21" s="109" t="s">
        <v>431</v>
      </c>
      <c r="AB21" s="107" t="s">
        <v>431</v>
      </c>
      <c r="AC21" s="108" t="s">
        <v>431</v>
      </c>
      <c r="AD21" s="108" t="s">
        <v>431</v>
      </c>
      <c r="AE21" s="108" t="s">
        <v>431</v>
      </c>
      <c r="AF21" s="108" t="s">
        <v>431</v>
      </c>
      <c r="AG21" s="109" t="s">
        <v>431</v>
      </c>
      <c r="AH21" s="142" t="s">
        <v>431</v>
      </c>
      <c r="AI21" s="143" t="s">
        <v>431</v>
      </c>
      <c r="AJ21" s="143" t="s">
        <v>431</v>
      </c>
      <c r="AK21" s="143" t="s">
        <v>431</v>
      </c>
      <c r="AL21" s="143" t="s">
        <v>431</v>
      </c>
      <c r="AN21" s="451"/>
      <c r="AO21" s="452"/>
      <c r="AP21" s="452"/>
      <c r="AQ21" s="452"/>
      <c r="AR21" s="452"/>
      <c r="AS21" s="452"/>
      <c r="AT21" s="457"/>
      <c r="AU21" s="458"/>
    </row>
    <row r="22" spans="2:47" ht="15.75" customHeight="1">
      <c r="B22" s="438"/>
      <c r="C22" s="438"/>
      <c r="D22" s="439"/>
      <c r="E22" s="412"/>
      <c r="F22" s="410"/>
      <c r="G22" s="410"/>
      <c r="H22" s="410"/>
      <c r="I22" s="410"/>
      <c r="J22" s="116" t="s">
        <v>431</v>
      </c>
      <c r="K22" s="117" t="s">
        <v>431</v>
      </c>
      <c r="L22" s="117" t="s">
        <v>431</v>
      </c>
      <c r="M22" s="117" t="s">
        <v>431</v>
      </c>
      <c r="N22" s="117" t="s">
        <v>431</v>
      </c>
      <c r="O22" s="118" t="s">
        <v>431</v>
      </c>
      <c r="P22" s="116" t="s">
        <v>431</v>
      </c>
      <c r="Q22" s="117" t="s">
        <v>431</v>
      </c>
      <c r="R22" s="123" t="s">
        <v>431</v>
      </c>
      <c r="S22" s="123" t="s">
        <v>431</v>
      </c>
      <c r="T22" s="123" t="s">
        <v>431</v>
      </c>
      <c r="U22" s="124" t="s">
        <v>431</v>
      </c>
      <c r="V22" s="107" t="s">
        <v>431</v>
      </c>
      <c r="W22" s="108" t="s">
        <v>431</v>
      </c>
      <c r="X22" s="108" t="s">
        <v>431</v>
      </c>
      <c r="Y22" s="108" t="s">
        <v>431</v>
      </c>
      <c r="Z22" s="108" t="s">
        <v>431</v>
      </c>
      <c r="AA22" s="109" t="s">
        <v>431</v>
      </c>
      <c r="AB22" s="107" t="s">
        <v>431</v>
      </c>
      <c r="AC22" s="108" t="s">
        <v>431</v>
      </c>
      <c r="AD22" s="108" t="s">
        <v>431</v>
      </c>
      <c r="AE22" s="108" t="s">
        <v>431</v>
      </c>
      <c r="AF22" s="108" t="s">
        <v>431</v>
      </c>
      <c r="AG22" s="109" t="s">
        <v>431</v>
      </c>
      <c r="AH22" s="142" t="s">
        <v>431</v>
      </c>
      <c r="AI22" s="143" t="s">
        <v>431</v>
      </c>
      <c r="AJ22" s="143" t="s">
        <v>431</v>
      </c>
      <c r="AK22" s="143" t="s">
        <v>431</v>
      </c>
      <c r="AL22" s="143" t="s">
        <v>431</v>
      </c>
      <c r="AN22" s="451"/>
      <c r="AO22" s="452"/>
      <c r="AP22" s="452"/>
      <c r="AQ22" s="452"/>
      <c r="AR22" s="452"/>
      <c r="AS22" s="452"/>
      <c r="AT22" s="457"/>
      <c r="AU22" s="458"/>
    </row>
    <row r="23" spans="2:47" ht="0.75" customHeight="1">
      <c r="B23" s="438"/>
      <c r="C23" s="438"/>
      <c r="D23" s="439"/>
      <c r="E23" s="412"/>
      <c r="F23" s="410"/>
      <c r="G23" s="410"/>
      <c r="H23" s="410"/>
      <c r="I23" s="410"/>
      <c r="J23" s="116" t="s">
        <v>431</v>
      </c>
      <c r="K23" s="117" t="s">
        <v>431</v>
      </c>
      <c r="L23" s="117" t="s">
        <v>431</v>
      </c>
      <c r="M23" s="117" t="s">
        <v>431</v>
      </c>
      <c r="N23" s="117" t="s">
        <v>431</v>
      </c>
      <c r="O23" s="118" t="s">
        <v>431</v>
      </c>
      <c r="P23" s="116" t="s">
        <v>431</v>
      </c>
      <c r="Q23" s="117" t="s">
        <v>431</v>
      </c>
      <c r="R23" s="123" t="s">
        <v>431</v>
      </c>
      <c r="S23" s="123" t="s">
        <v>431</v>
      </c>
      <c r="T23" s="123" t="s">
        <v>431</v>
      </c>
      <c r="U23" s="124" t="s">
        <v>431</v>
      </c>
      <c r="V23" s="107" t="s">
        <v>431</v>
      </c>
      <c r="W23" s="108" t="s">
        <v>431</v>
      </c>
      <c r="X23" s="108" t="s">
        <v>431</v>
      </c>
      <c r="Y23" s="108" t="s">
        <v>431</v>
      </c>
      <c r="Z23" s="108" t="s">
        <v>431</v>
      </c>
      <c r="AA23" s="109" t="s">
        <v>431</v>
      </c>
      <c r="AB23" s="107" t="s">
        <v>431</v>
      </c>
      <c r="AC23" s="108" t="s">
        <v>431</v>
      </c>
      <c r="AD23" s="108" t="s">
        <v>431</v>
      </c>
      <c r="AE23" s="108" t="s">
        <v>431</v>
      </c>
      <c r="AF23" s="108" t="s">
        <v>431</v>
      </c>
      <c r="AG23" s="109" t="s">
        <v>431</v>
      </c>
      <c r="AH23" s="142" t="s">
        <v>431</v>
      </c>
      <c r="AI23" s="143" t="s">
        <v>431</v>
      </c>
      <c r="AJ23" s="143" t="s">
        <v>431</v>
      </c>
      <c r="AK23" s="143" t="s">
        <v>431</v>
      </c>
      <c r="AL23" s="143" t="s">
        <v>431</v>
      </c>
      <c r="AN23" s="451"/>
      <c r="AO23" s="452"/>
      <c r="AP23" s="452"/>
      <c r="AQ23" s="452"/>
      <c r="AR23" s="452"/>
      <c r="AS23" s="452"/>
      <c r="AT23" s="457"/>
      <c r="AU23" s="458"/>
    </row>
    <row r="24" spans="2:47" ht="15.75" hidden="1" customHeight="1">
      <c r="B24" s="438"/>
      <c r="C24" s="438"/>
      <c r="D24" s="439"/>
      <c r="E24" s="412"/>
      <c r="F24" s="410"/>
      <c r="G24" s="410"/>
      <c r="H24" s="410"/>
      <c r="I24" s="410"/>
      <c r="J24" s="116" t="s">
        <v>431</v>
      </c>
      <c r="K24" s="117" t="s">
        <v>431</v>
      </c>
      <c r="L24" s="117" t="s">
        <v>431</v>
      </c>
      <c r="M24" s="117" t="s">
        <v>431</v>
      </c>
      <c r="N24" s="117" t="s">
        <v>431</v>
      </c>
      <c r="O24" s="118" t="s">
        <v>431</v>
      </c>
      <c r="P24" s="116" t="s">
        <v>431</v>
      </c>
      <c r="Q24" s="117" t="s">
        <v>431</v>
      </c>
      <c r="R24" s="123" t="s">
        <v>431</v>
      </c>
      <c r="S24" s="123" t="s">
        <v>431</v>
      </c>
      <c r="T24" s="123" t="s">
        <v>431</v>
      </c>
      <c r="U24" s="124" t="s">
        <v>431</v>
      </c>
      <c r="V24" s="107" t="s">
        <v>431</v>
      </c>
      <c r="W24" s="108" t="s">
        <v>431</v>
      </c>
      <c r="X24" s="108" t="s">
        <v>431</v>
      </c>
      <c r="Y24" s="108" t="s">
        <v>431</v>
      </c>
      <c r="Z24" s="108" t="s">
        <v>431</v>
      </c>
      <c r="AA24" s="109" t="s">
        <v>431</v>
      </c>
      <c r="AB24" s="107" t="s">
        <v>431</v>
      </c>
      <c r="AC24" s="108" t="s">
        <v>431</v>
      </c>
      <c r="AD24" s="108" t="s">
        <v>431</v>
      </c>
      <c r="AE24" s="108" t="s">
        <v>431</v>
      </c>
      <c r="AF24" s="108" t="s">
        <v>431</v>
      </c>
      <c r="AG24" s="109" t="s">
        <v>431</v>
      </c>
      <c r="AH24" s="142" t="s">
        <v>431</v>
      </c>
      <c r="AI24" s="143" t="s">
        <v>431</v>
      </c>
      <c r="AJ24" s="143" t="s">
        <v>431</v>
      </c>
      <c r="AK24" s="143" t="s">
        <v>431</v>
      </c>
      <c r="AL24" s="143" t="s">
        <v>431</v>
      </c>
      <c r="AN24" s="451"/>
      <c r="AO24" s="452"/>
      <c r="AP24" s="452"/>
      <c r="AQ24" s="452"/>
      <c r="AR24" s="452"/>
      <c r="AS24" s="452"/>
      <c r="AT24" s="457"/>
      <c r="AU24" s="458"/>
    </row>
    <row r="25" spans="2:47" ht="15.75" hidden="1" customHeight="1">
      <c r="B25" s="438"/>
      <c r="C25" s="438"/>
      <c r="D25" s="439"/>
      <c r="E25" s="412"/>
      <c r="F25" s="410"/>
      <c r="G25" s="410"/>
      <c r="H25" s="410"/>
      <c r="I25" s="410"/>
      <c r="J25" s="116" t="s">
        <v>431</v>
      </c>
      <c r="K25" s="117" t="s">
        <v>431</v>
      </c>
      <c r="L25" s="117" t="s">
        <v>431</v>
      </c>
      <c r="M25" s="117" t="s">
        <v>431</v>
      </c>
      <c r="N25" s="117" t="s">
        <v>431</v>
      </c>
      <c r="O25" s="118" t="s">
        <v>431</v>
      </c>
      <c r="P25" s="116" t="s">
        <v>431</v>
      </c>
      <c r="Q25" s="117" t="s">
        <v>431</v>
      </c>
      <c r="R25" s="123" t="s">
        <v>431</v>
      </c>
      <c r="S25" s="123" t="s">
        <v>431</v>
      </c>
      <c r="T25" s="123" t="s">
        <v>431</v>
      </c>
      <c r="U25" s="124" t="s">
        <v>431</v>
      </c>
      <c r="V25" s="107" t="s">
        <v>431</v>
      </c>
      <c r="W25" s="108" t="s">
        <v>431</v>
      </c>
      <c r="X25" s="108" t="s">
        <v>431</v>
      </c>
      <c r="Y25" s="108" t="s">
        <v>431</v>
      </c>
      <c r="Z25" s="108" t="s">
        <v>431</v>
      </c>
      <c r="AA25" s="109" t="s">
        <v>431</v>
      </c>
      <c r="AB25" s="107" t="s">
        <v>431</v>
      </c>
      <c r="AC25" s="108" t="s">
        <v>431</v>
      </c>
      <c r="AD25" s="108" t="s">
        <v>431</v>
      </c>
      <c r="AE25" s="108" t="s">
        <v>431</v>
      </c>
      <c r="AF25" s="108" t="s">
        <v>431</v>
      </c>
      <c r="AG25" s="109" t="s">
        <v>431</v>
      </c>
      <c r="AH25" s="142" t="s">
        <v>431</v>
      </c>
      <c r="AI25" s="143" t="s">
        <v>431</v>
      </c>
      <c r="AJ25" s="143" t="s">
        <v>431</v>
      </c>
      <c r="AK25" s="143" t="s">
        <v>431</v>
      </c>
      <c r="AL25" s="143" t="s">
        <v>431</v>
      </c>
      <c r="AN25" s="451"/>
      <c r="AO25" s="452"/>
      <c r="AP25" s="452"/>
      <c r="AQ25" s="452"/>
      <c r="AR25" s="452"/>
      <c r="AS25" s="452"/>
      <c r="AT25" s="457"/>
      <c r="AU25" s="458"/>
    </row>
    <row r="26" spans="2:47" ht="15.75" hidden="1" customHeight="1">
      <c r="B26" s="438"/>
      <c r="C26" s="438"/>
      <c r="D26" s="439"/>
      <c r="E26" s="412"/>
      <c r="F26" s="410"/>
      <c r="G26" s="410"/>
      <c r="H26" s="410"/>
      <c r="I26" s="410"/>
      <c r="J26" s="116" t="s">
        <v>431</v>
      </c>
      <c r="K26" s="117" t="s">
        <v>431</v>
      </c>
      <c r="L26" s="117" t="s">
        <v>431</v>
      </c>
      <c r="M26" s="117" t="s">
        <v>431</v>
      </c>
      <c r="N26" s="117" t="s">
        <v>431</v>
      </c>
      <c r="O26" s="118" t="s">
        <v>431</v>
      </c>
      <c r="P26" s="116" t="s">
        <v>431</v>
      </c>
      <c r="Q26" s="117" t="s">
        <v>431</v>
      </c>
      <c r="R26" s="123" t="s">
        <v>431</v>
      </c>
      <c r="S26" s="123" t="s">
        <v>431</v>
      </c>
      <c r="T26" s="123" t="s">
        <v>431</v>
      </c>
      <c r="U26" s="124" t="s">
        <v>431</v>
      </c>
      <c r="V26" s="107" t="s">
        <v>431</v>
      </c>
      <c r="W26" s="108" t="s">
        <v>431</v>
      </c>
      <c r="X26" s="108" t="s">
        <v>431</v>
      </c>
      <c r="Y26" s="108" t="s">
        <v>431</v>
      </c>
      <c r="Z26" s="108" t="s">
        <v>431</v>
      </c>
      <c r="AA26" s="109" t="s">
        <v>431</v>
      </c>
      <c r="AB26" s="107" t="s">
        <v>431</v>
      </c>
      <c r="AC26" s="108" t="s">
        <v>431</v>
      </c>
      <c r="AD26" s="108" t="s">
        <v>431</v>
      </c>
      <c r="AE26" s="108" t="s">
        <v>431</v>
      </c>
      <c r="AF26" s="108" t="s">
        <v>431</v>
      </c>
      <c r="AG26" s="109" t="s">
        <v>431</v>
      </c>
      <c r="AH26" s="142" t="s">
        <v>431</v>
      </c>
      <c r="AI26" s="143" t="s">
        <v>431</v>
      </c>
      <c r="AJ26" s="143" t="s">
        <v>431</v>
      </c>
      <c r="AK26" s="143" t="s">
        <v>431</v>
      </c>
      <c r="AL26" s="143" t="s">
        <v>431</v>
      </c>
      <c r="AN26" s="451"/>
      <c r="AO26" s="452"/>
      <c r="AP26" s="452"/>
      <c r="AQ26" s="452"/>
      <c r="AR26" s="452"/>
      <c r="AS26" s="452"/>
      <c r="AT26" s="457"/>
      <c r="AU26" s="458"/>
    </row>
    <row r="27" spans="2:47" ht="21" customHeight="1">
      <c r="B27" s="438"/>
      <c r="C27" s="438"/>
      <c r="D27" s="439"/>
      <c r="E27" s="413"/>
      <c r="F27" s="414"/>
      <c r="G27" s="414"/>
      <c r="H27" s="414"/>
      <c r="I27" s="414"/>
      <c r="J27" s="119" t="s">
        <v>431</v>
      </c>
      <c r="K27" s="120" t="s">
        <v>431</v>
      </c>
      <c r="L27" s="120" t="s">
        <v>431</v>
      </c>
      <c r="M27" s="120" t="s">
        <v>431</v>
      </c>
      <c r="N27" s="120" t="s">
        <v>431</v>
      </c>
      <c r="O27" s="121" t="s">
        <v>431</v>
      </c>
      <c r="P27" s="119" t="s">
        <v>431</v>
      </c>
      <c r="Q27" s="120" t="s">
        <v>431</v>
      </c>
      <c r="R27" s="136" t="s">
        <v>431</v>
      </c>
      <c r="S27" s="136" t="s">
        <v>431</v>
      </c>
      <c r="T27" s="136" t="s">
        <v>431</v>
      </c>
      <c r="U27" s="137" t="s">
        <v>431</v>
      </c>
      <c r="V27" s="110" t="s">
        <v>431</v>
      </c>
      <c r="W27" s="111" t="s">
        <v>431</v>
      </c>
      <c r="X27" s="111" t="s">
        <v>431</v>
      </c>
      <c r="Y27" s="111" t="s">
        <v>431</v>
      </c>
      <c r="Z27" s="111" t="s">
        <v>431</v>
      </c>
      <c r="AA27" s="112" t="s">
        <v>431</v>
      </c>
      <c r="AB27" s="110" t="s">
        <v>431</v>
      </c>
      <c r="AC27" s="111" t="s">
        <v>431</v>
      </c>
      <c r="AD27" s="111" t="s">
        <v>431</v>
      </c>
      <c r="AE27" s="111" t="s">
        <v>431</v>
      </c>
      <c r="AF27" s="111" t="s">
        <v>431</v>
      </c>
      <c r="AG27" s="112" t="s">
        <v>431</v>
      </c>
      <c r="AH27" s="144" t="s">
        <v>431</v>
      </c>
      <c r="AI27" s="145" t="s">
        <v>431</v>
      </c>
      <c r="AJ27" s="145" t="s">
        <v>431</v>
      </c>
      <c r="AK27" s="145" t="s">
        <v>431</v>
      </c>
      <c r="AL27" s="145" t="s">
        <v>431</v>
      </c>
      <c r="AN27" s="453"/>
      <c r="AO27" s="454"/>
      <c r="AP27" s="454"/>
      <c r="AQ27" s="454"/>
      <c r="AR27" s="454"/>
      <c r="AS27" s="454"/>
      <c r="AT27" s="459"/>
      <c r="AU27" s="460"/>
    </row>
    <row r="28" spans="2:47" ht="15.75" customHeight="1">
      <c r="B28" s="438"/>
      <c r="C28" s="438"/>
      <c r="D28" s="439"/>
      <c r="E28" s="406" t="s">
        <v>437</v>
      </c>
      <c r="F28" s="407"/>
      <c r="G28" s="407"/>
      <c r="H28" s="407"/>
      <c r="I28" s="408"/>
      <c r="J28" s="113" t="s">
        <v>431</v>
      </c>
      <c r="K28" s="114" t="s">
        <v>431</v>
      </c>
      <c r="L28" s="114" t="s">
        <v>431</v>
      </c>
      <c r="M28" s="114" t="s">
        <v>431</v>
      </c>
      <c r="N28" s="114" t="s">
        <v>431</v>
      </c>
      <c r="O28" s="115" t="s">
        <v>431</v>
      </c>
      <c r="P28" s="113" t="s">
        <v>431</v>
      </c>
      <c r="Q28" s="114" t="s">
        <v>431</v>
      </c>
      <c r="R28" s="114" t="s">
        <v>431</v>
      </c>
      <c r="S28" s="114" t="s">
        <v>431</v>
      </c>
      <c r="T28" s="114" t="s">
        <v>431</v>
      </c>
      <c r="U28" s="115" t="s">
        <v>431</v>
      </c>
      <c r="V28" s="113" t="s">
        <v>431</v>
      </c>
      <c r="W28" s="114" t="s">
        <v>431</v>
      </c>
      <c r="X28" s="134" t="s">
        <v>431</v>
      </c>
      <c r="Y28" s="134" t="s">
        <v>431</v>
      </c>
      <c r="Z28" s="134" t="s">
        <v>431</v>
      </c>
      <c r="AA28" s="135" t="s">
        <v>431</v>
      </c>
      <c r="AB28" s="104" t="s">
        <v>431</v>
      </c>
      <c r="AC28" s="105" t="s">
        <v>431</v>
      </c>
      <c r="AD28" s="105" t="s">
        <v>431</v>
      </c>
      <c r="AE28" s="105" t="s">
        <v>431</v>
      </c>
      <c r="AF28" s="105" t="s">
        <v>431</v>
      </c>
      <c r="AG28" s="106" t="s">
        <v>431</v>
      </c>
      <c r="AH28" s="140" t="s">
        <v>431</v>
      </c>
      <c r="AI28" s="141" t="s">
        <v>431</v>
      </c>
      <c r="AJ28" s="141" t="s">
        <v>431</v>
      </c>
      <c r="AK28" s="141" t="s">
        <v>431</v>
      </c>
      <c r="AL28" s="141" t="s">
        <v>431</v>
      </c>
      <c r="AN28" s="416" t="s">
        <v>344</v>
      </c>
      <c r="AO28" s="417"/>
      <c r="AP28" s="417"/>
      <c r="AQ28" s="417"/>
      <c r="AR28" s="417"/>
      <c r="AS28" s="417"/>
      <c r="AT28" s="424" t="s">
        <v>438</v>
      </c>
      <c r="AU28" s="424"/>
    </row>
    <row r="29" spans="2:47" ht="15.75">
      <c r="B29" s="438"/>
      <c r="C29" s="438"/>
      <c r="D29" s="439"/>
      <c r="E29" s="409"/>
      <c r="F29" s="410"/>
      <c r="G29" s="410"/>
      <c r="H29" s="410"/>
      <c r="I29" s="411"/>
      <c r="J29" s="116" t="s">
        <v>431</v>
      </c>
      <c r="K29" s="117" t="s">
        <v>431</v>
      </c>
      <c r="L29" s="117" t="s">
        <v>431</v>
      </c>
      <c r="M29" s="117" t="s">
        <v>431</v>
      </c>
      <c r="N29" s="117" t="s">
        <v>431</v>
      </c>
      <c r="O29" s="118" t="s">
        <v>431</v>
      </c>
      <c r="P29" s="116" t="s">
        <v>431</v>
      </c>
      <c r="Q29" s="117" t="s">
        <v>431</v>
      </c>
      <c r="R29" s="117" t="s">
        <v>431</v>
      </c>
      <c r="S29" s="117" t="s">
        <v>431</v>
      </c>
      <c r="T29" s="117" t="s">
        <v>431</v>
      </c>
      <c r="U29" s="118" t="s">
        <v>431</v>
      </c>
      <c r="V29" s="116" t="s">
        <v>431</v>
      </c>
      <c r="W29" s="117" t="s">
        <v>431</v>
      </c>
      <c r="X29" s="123" t="s">
        <v>431</v>
      </c>
      <c r="Y29" s="123" t="s">
        <v>431</v>
      </c>
      <c r="Z29" s="123" t="s">
        <v>431</v>
      </c>
      <c r="AA29" s="124" t="s">
        <v>431</v>
      </c>
      <c r="AB29" s="107" t="s">
        <v>431</v>
      </c>
      <c r="AC29" s="108" t="s">
        <v>431</v>
      </c>
      <c r="AD29" s="108" t="s">
        <v>431</v>
      </c>
      <c r="AE29" s="108" t="s">
        <v>431</v>
      </c>
      <c r="AF29" s="108" t="s">
        <v>431</v>
      </c>
      <c r="AG29" s="109" t="s">
        <v>431</v>
      </c>
      <c r="AH29" s="142" t="s">
        <v>431</v>
      </c>
      <c r="AI29" s="143" t="s">
        <v>431</v>
      </c>
      <c r="AJ29" s="143" t="s">
        <v>431</v>
      </c>
      <c r="AK29" s="143" t="s">
        <v>431</v>
      </c>
      <c r="AL29" s="143" t="s">
        <v>431</v>
      </c>
      <c r="AN29" s="418"/>
      <c r="AO29" s="419"/>
      <c r="AP29" s="419"/>
      <c r="AQ29" s="419"/>
      <c r="AR29" s="419"/>
      <c r="AS29" s="419"/>
      <c r="AT29" s="424"/>
      <c r="AU29" s="424"/>
    </row>
    <row r="30" spans="2:47" ht="15.75">
      <c r="B30" s="438"/>
      <c r="C30" s="438"/>
      <c r="D30" s="439"/>
      <c r="E30" s="412"/>
      <c r="F30" s="410"/>
      <c r="G30" s="410"/>
      <c r="H30" s="410"/>
      <c r="I30" s="411"/>
      <c r="J30" s="116" t="s">
        <v>431</v>
      </c>
      <c r="K30" s="117" t="s">
        <v>431</v>
      </c>
      <c r="L30" s="117" t="s">
        <v>431</v>
      </c>
      <c r="M30" s="117" t="s">
        <v>431</v>
      </c>
      <c r="N30" s="117" t="s">
        <v>431</v>
      </c>
      <c r="O30" s="118" t="s">
        <v>431</v>
      </c>
      <c r="P30" s="116" t="s">
        <v>431</v>
      </c>
      <c r="Q30" s="117" t="s">
        <v>431</v>
      </c>
      <c r="R30" s="117" t="s">
        <v>431</v>
      </c>
      <c r="S30" s="117" t="s">
        <v>431</v>
      </c>
      <c r="T30" s="117" t="s">
        <v>431</v>
      </c>
      <c r="U30" s="118" t="s">
        <v>431</v>
      </c>
      <c r="V30" s="116" t="s">
        <v>431</v>
      </c>
      <c r="W30" s="117" t="s">
        <v>431</v>
      </c>
      <c r="X30" s="123" t="s">
        <v>431</v>
      </c>
      <c r="Y30" s="123" t="s">
        <v>431</v>
      </c>
      <c r="Z30" s="123" t="s">
        <v>431</v>
      </c>
      <c r="AA30" s="124" t="s">
        <v>431</v>
      </c>
      <c r="AB30" s="107" t="s">
        <v>431</v>
      </c>
      <c r="AC30" s="108" t="s">
        <v>431</v>
      </c>
      <c r="AD30" s="108" t="s">
        <v>431</v>
      </c>
      <c r="AE30" s="108" t="s">
        <v>431</v>
      </c>
      <c r="AF30" s="108" t="s">
        <v>431</v>
      </c>
      <c r="AG30" s="109" t="s">
        <v>431</v>
      </c>
      <c r="AH30" s="142" t="s">
        <v>431</v>
      </c>
      <c r="AI30" s="143" t="s">
        <v>431</v>
      </c>
      <c r="AJ30" s="143" t="s">
        <v>431</v>
      </c>
      <c r="AK30" s="143" t="s">
        <v>431</v>
      </c>
      <c r="AL30" s="143" t="s">
        <v>431</v>
      </c>
      <c r="AN30" s="418"/>
      <c r="AO30" s="419"/>
      <c r="AP30" s="419"/>
      <c r="AQ30" s="419"/>
      <c r="AR30" s="419"/>
      <c r="AS30" s="419"/>
      <c r="AT30" s="424"/>
      <c r="AU30" s="424"/>
    </row>
    <row r="31" spans="2:47" ht="15.75">
      <c r="B31" s="438"/>
      <c r="C31" s="438"/>
      <c r="D31" s="439"/>
      <c r="E31" s="412"/>
      <c r="F31" s="410"/>
      <c r="G31" s="410"/>
      <c r="H31" s="410"/>
      <c r="I31" s="411"/>
      <c r="J31" s="116" t="s">
        <v>431</v>
      </c>
      <c r="K31" s="117" t="s">
        <v>431</v>
      </c>
      <c r="L31" s="117" t="s">
        <v>431</v>
      </c>
      <c r="M31" s="117" t="s">
        <v>431</v>
      </c>
      <c r="N31" s="117" t="s">
        <v>431</v>
      </c>
      <c r="O31" s="118" t="s">
        <v>431</v>
      </c>
      <c r="P31" s="116" t="s">
        <v>431</v>
      </c>
      <c r="Q31" s="117" t="s">
        <v>431</v>
      </c>
      <c r="R31" s="117" t="s">
        <v>431</v>
      </c>
      <c r="S31" s="117" t="s">
        <v>431</v>
      </c>
      <c r="T31" s="117" t="s">
        <v>431</v>
      </c>
      <c r="U31" s="118" t="s">
        <v>431</v>
      </c>
      <c r="V31" s="116" t="s">
        <v>431</v>
      </c>
      <c r="W31" s="117" t="s">
        <v>431</v>
      </c>
      <c r="X31" s="123" t="s">
        <v>431</v>
      </c>
      <c r="Y31" s="123" t="s">
        <v>431</v>
      </c>
      <c r="Z31" s="123" t="s">
        <v>431</v>
      </c>
      <c r="AA31" s="124" t="s">
        <v>431</v>
      </c>
      <c r="AB31" s="107" t="s">
        <v>431</v>
      </c>
      <c r="AC31" s="108" t="s">
        <v>431</v>
      </c>
      <c r="AD31" s="108" t="s">
        <v>431</v>
      </c>
      <c r="AE31" s="108" t="s">
        <v>431</v>
      </c>
      <c r="AF31" s="108" t="s">
        <v>431</v>
      </c>
      <c r="AG31" s="109" t="s">
        <v>431</v>
      </c>
      <c r="AH31" s="142" t="s">
        <v>431</v>
      </c>
      <c r="AI31" s="143" t="s">
        <v>431</v>
      </c>
      <c r="AJ31" s="143" t="s">
        <v>431</v>
      </c>
      <c r="AK31" s="143" t="s">
        <v>431</v>
      </c>
      <c r="AL31" s="143" t="s">
        <v>431</v>
      </c>
      <c r="AN31" s="418"/>
      <c r="AO31" s="419"/>
      <c r="AP31" s="419"/>
      <c r="AQ31" s="419"/>
      <c r="AR31" s="419"/>
      <c r="AS31" s="419"/>
      <c r="AT31" s="424"/>
      <c r="AU31" s="424"/>
    </row>
    <row r="32" spans="2:47" ht="15.75">
      <c r="B32" s="438"/>
      <c r="C32" s="438"/>
      <c r="D32" s="439"/>
      <c r="E32" s="412"/>
      <c r="F32" s="410"/>
      <c r="G32" s="410"/>
      <c r="H32" s="410"/>
      <c r="I32" s="411"/>
      <c r="J32" s="116" t="s">
        <v>431</v>
      </c>
      <c r="K32" s="117" t="s">
        <v>431</v>
      </c>
      <c r="L32" s="117" t="s">
        <v>431</v>
      </c>
      <c r="M32" s="117" t="s">
        <v>431</v>
      </c>
      <c r="N32" s="117" t="s">
        <v>431</v>
      </c>
      <c r="O32" s="118" t="s">
        <v>431</v>
      </c>
      <c r="P32" s="116" t="s">
        <v>431</v>
      </c>
      <c r="Q32" s="117" t="s">
        <v>431</v>
      </c>
      <c r="R32" s="117" t="s">
        <v>431</v>
      </c>
      <c r="S32" s="117" t="s">
        <v>431</v>
      </c>
      <c r="T32" s="117" t="s">
        <v>431</v>
      </c>
      <c r="U32" s="118" t="s">
        <v>431</v>
      </c>
      <c r="V32" s="116" t="s">
        <v>431</v>
      </c>
      <c r="W32" s="117" t="s">
        <v>431</v>
      </c>
      <c r="X32" s="123" t="s">
        <v>431</v>
      </c>
      <c r="Y32" s="123" t="s">
        <v>431</v>
      </c>
      <c r="Z32" s="123" t="s">
        <v>431</v>
      </c>
      <c r="AA32" s="124" t="s">
        <v>431</v>
      </c>
      <c r="AB32" s="107" t="s">
        <v>431</v>
      </c>
      <c r="AC32" s="108" t="s">
        <v>431</v>
      </c>
      <c r="AD32" s="108" t="s">
        <v>431</v>
      </c>
      <c r="AE32" s="108" t="s">
        <v>431</v>
      </c>
      <c r="AF32" s="108" t="s">
        <v>431</v>
      </c>
      <c r="AG32" s="109" t="s">
        <v>431</v>
      </c>
      <c r="AH32" s="142" t="s">
        <v>431</v>
      </c>
      <c r="AI32" s="143" t="s">
        <v>431</v>
      </c>
      <c r="AJ32" s="143" t="s">
        <v>431</v>
      </c>
      <c r="AK32" s="143" t="s">
        <v>431</v>
      </c>
      <c r="AL32" s="143" t="s">
        <v>431</v>
      </c>
      <c r="AN32" s="418"/>
      <c r="AO32" s="419"/>
      <c r="AP32" s="419"/>
      <c r="AQ32" s="419"/>
      <c r="AR32" s="419"/>
      <c r="AS32" s="419"/>
      <c r="AT32" s="424"/>
      <c r="AU32" s="424"/>
    </row>
    <row r="33" spans="2:47" ht="15.75">
      <c r="B33" s="438"/>
      <c r="C33" s="438"/>
      <c r="D33" s="439"/>
      <c r="E33" s="412"/>
      <c r="F33" s="410"/>
      <c r="G33" s="410"/>
      <c r="H33" s="410"/>
      <c r="I33" s="411"/>
      <c r="J33" s="116" t="s">
        <v>431</v>
      </c>
      <c r="K33" s="117" t="s">
        <v>431</v>
      </c>
      <c r="L33" s="117" t="s">
        <v>431</v>
      </c>
      <c r="M33" s="117" t="s">
        <v>431</v>
      </c>
      <c r="N33" s="117" t="s">
        <v>431</v>
      </c>
      <c r="O33" s="118" t="s">
        <v>431</v>
      </c>
      <c r="P33" s="116" t="s">
        <v>431</v>
      </c>
      <c r="Q33" s="117" t="s">
        <v>431</v>
      </c>
      <c r="R33" s="117" t="s">
        <v>431</v>
      </c>
      <c r="S33" s="117" t="s">
        <v>431</v>
      </c>
      <c r="T33" s="117" t="s">
        <v>431</v>
      </c>
      <c r="U33" s="118" t="s">
        <v>431</v>
      </c>
      <c r="V33" s="116" t="s">
        <v>431</v>
      </c>
      <c r="W33" s="117" t="s">
        <v>431</v>
      </c>
      <c r="X33" s="123" t="s">
        <v>431</v>
      </c>
      <c r="Y33" s="123" t="s">
        <v>431</v>
      </c>
      <c r="Z33" s="123" t="s">
        <v>431</v>
      </c>
      <c r="AA33" s="124" t="s">
        <v>431</v>
      </c>
      <c r="AB33" s="107" t="s">
        <v>431</v>
      </c>
      <c r="AC33" s="108" t="s">
        <v>431</v>
      </c>
      <c r="AD33" s="108" t="s">
        <v>431</v>
      </c>
      <c r="AE33" s="108" t="s">
        <v>431</v>
      </c>
      <c r="AF33" s="108" t="s">
        <v>431</v>
      </c>
      <c r="AG33" s="109" t="s">
        <v>431</v>
      </c>
      <c r="AH33" s="142" t="s">
        <v>431</v>
      </c>
      <c r="AI33" s="143" t="s">
        <v>431</v>
      </c>
      <c r="AJ33" s="143" t="s">
        <v>431</v>
      </c>
      <c r="AK33" s="143" t="s">
        <v>431</v>
      </c>
      <c r="AL33" s="143" t="s">
        <v>431</v>
      </c>
      <c r="AN33" s="418"/>
      <c r="AO33" s="419"/>
      <c r="AP33" s="419"/>
      <c r="AQ33" s="419"/>
      <c r="AR33" s="419"/>
      <c r="AS33" s="419"/>
      <c r="AT33" s="424"/>
      <c r="AU33" s="424"/>
    </row>
    <row r="34" spans="2:47" ht="15.75">
      <c r="B34" s="438"/>
      <c r="C34" s="438"/>
      <c r="D34" s="439"/>
      <c r="E34" s="412"/>
      <c r="F34" s="410"/>
      <c r="G34" s="410"/>
      <c r="H34" s="410"/>
      <c r="I34" s="411"/>
      <c r="J34" s="116" t="s">
        <v>431</v>
      </c>
      <c r="K34" s="117" t="s">
        <v>431</v>
      </c>
      <c r="L34" s="117" t="s">
        <v>431</v>
      </c>
      <c r="M34" s="117" t="s">
        <v>431</v>
      </c>
      <c r="N34" s="117" t="s">
        <v>431</v>
      </c>
      <c r="O34" s="118" t="s">
        <v>431</v>
      </c>
      <c r="P34" s="116" t="s">
        <v>431</v>
      </c>
      <c r="Q34" s="117" t="s">
        <v>431</v>
      </c>
      <c r="R34" s="117" t="s">
        <v>431</v>
      </c>
      <c r="S34" s="117" t="s">
        <v>431</v>
      </c>
      <c r="T34" s="117" t="s">
        <v>431</v>
      </c>
      <c r="U34" s="118" t="s">
        <v>431</v>
      </c>
      <c r="V34" s="116" t="s">
        <v>431</v>
      </c>
      <c r="W34" s="117" t="s">
        <v>431</v>
      </c>
      <c r="X34" s="123" t="s">
        <v>431</v>
      </c>
      <c r="Y34" s="123" t="s">
        <v>431</v>
      </c>
      <c r="Z34" s="123" t="s">
        <v>431</v>
      </c>
      <c r="AA34" s="124" t="s">
        <v>431</v>
      </c>
      <c r="AB34" s="107" t="s">
        <v>431</v>
      </c>
      <c r="AC34" s="108" t="s">
        <v>431</v>
      </c>
      <c r="AD34" s="108" t="s">
        <v>431</v>
      </c>
      <c r="AE34" s="108" t="s">
        <v>431</v>
      </c>
      <c r="AF34" s="108" t="s">
        <v>431</v>
      </c>
      <c r="AG34" s="109" t="s">
        <v>431</v>
      </c>
      <c r="AH34" s="142" t="s">
        <v>431</v>
      </c>
      <c r="AI34" s="143" t="s">
        <v>431</v>
      </c>
      <c r="AJ34" s="143" t="s">
        <v>431</v>
      </c>
      <c r="AK34" s="143" t="s">
        <v>431</v>
      </c>
      <c r="AL34" s="143" t="s">
        <v>431</v>
      </c>
      <c r="AN34" s="418"/>
      <c r="AO34" s="419"/>
      <c r="AP34" s="419"/>
      <c r="AQ34" s="419"/>
      <c r="AR34" s="419"/>
      <c r="AS34" s="419"/>
      <c r="AT34" s="424"/>
      <c r="AU34" s="424"/>
    </row>
    <row r="35" spans="2:47" ht="6" customHeight="1">
      <c r="B35" s="438"/>
      <c r="C35" s="438"/>
      <c r="D35" s="439"/>
      <c r="E35" s="412"/>
      <c r="F35" s="410"/>
      <c r="G35" s="410"/>
      <c r="H35" s="410"/>
      <c r="I35" s="411"/>
      <c r="J35" s="116" t="s">
        <v>431</v>
      </c>
      <c r="K35" s="117" t="s">
        <v>431</v>
      </c>
      <c r="L35" s="117" t="s">
        <v>431</v>
      </c>
      <c r="M35" s="117" t="s">
        <v>431</v>
      </c>
      <c r="N35" s="117" t="s">
        <v>431</v>
      </c>
      <c r="O35" s="118" t="s">
        <v>431</v>
      </c>
      <c r="P35" s="116" t="s">
        <v>431</v>
      </c>
      <c r="Q35" s="117" t="s">
        <v>431</v>
      </c>
      <c r="R35" s="117" t="s">
        <v>431</v>
      </c>
      <c r="S35" s="117" t="s">
        <v>431</v>
      </c>
      <c r="T35" s="117" t="s">
        <v>431</v>
      </c>
      <c r="U35" s="118" t="s">
        <v>431</v>
      </c>
      <c r="V35" s="116" t="s">
        <v>431</v>
      </c>
      <c r="W35" s="117" t="s">
        <v>431</v>
      </c>
      <c r="X35" s="123" t="s">
        <v>431</v>
      </c>
      <c r="Y35" s="123" t="s">
        <v>431</v>
      </c>
      <c r="Z35" s="123" t="s">
        <v>431</v>
      </c>
      <c r="AA35" s="124" t="s">
        <v>431</v>
      </c>
      <c r="AB35" s="107" t="s">
        <v>431</v>
      </c>
      <c r="AC35" s="108" t="s">
        <v>431</v>
      </c>
      <c r="AD35" s="108" t="s">
        <v>431</v>
      </c>
      <c r="AE35" s="108" t="s">
        <v>431</v>
      </c>
      <c r="AF35" s="108" t="s">
        <v>431</v>
      </c>
      <c r="AG35" s="109" t="s">
        <v>431</v>
      </c>
      <c r="AH35" s="142" t="s">
        <v>431</v>
      </c>
      <c r="AI35" s="143" t="s">
        <v>431</v>
      </c>
      <c r="AJ35" s="143" t="s">
        <v>431</v>
      </c>
      <c r="AK35" s="143" t="s">
        <v>431</v>
      </c>
      <c r="AL35" s="143" t="s">
        <v>431</v>
      </c>
      <c r="AN35" s="418"/>
      <c r="AO35" s="419"/>
      <c r="AP35" s="419"/>
      <c r="AQ35" s="419"/>
      <c r="AR35" s="419"/>
      <c r="AS35" s="419"/>
      <c r="AT35" s="424"/>
      <c r="AU35" s="424"/>
    </row>
    <row r="36" spans="2:47" ht="15.75" hidden="1">
      <c r="B36" s="438"/>
      <c r="C36" s="438"/>
      <c r="D36" s="439"/>
      <c r="E36" s="412"/>
      <c r="F36" s="410"/>
      <c r="G36" s="410"/>
      <c r="H36" s="410"/>
      <c r="I36" s="411"/>
      <c r="J36" s="122" t="s">
        <v>431</v>
      </c>
      <c r="K36" s="123" t="s">
        <v>431</v>
      </c>
      <c r="L36" s="123" t="s">
        <v>431</v>
      </c>
      <c r="M36" s="123" t="s">
        <v>431</v>
      </c>
      <c r="N36" s="123" t="s">
        <v>431</v>
      </c>
      <c r="O36" s="124" t="s">
        <v>431</v>
      </c>
      <c r="P36" s="122" t="s">
        <v>431</v>
      </c>
      <c r="Q36" s="123" t="s">
        <v>431</v>
      </c>
      <c r="R36" s="123" t="s">
        <v>431</v>
      </c>
      <c r="S36" s="123" t="s">
        <v>431</v>
      </c>
      <c r="T36" s="123" t="s">
        <v>431</v>
      </c>
      <c r="U36" s="124" t="s">
        <v>431</v>
      </c>
      <c r="V36" s="122" t="s">
        <v>431</v>
      </c>
      <c r="W36" s="123" t="s">
        <v>431</v>
      </c>
      <c r="X36" s="123" t="s">
        <v>431</v>
      </c>
      <c r="Y36" s="123" t="s">
        <v>431</v>
      </c>
      <c r="Z36" s="123" t="s">
        <v>431</v>
      </c>
      <c r="AA36" s="124" t="s">
        <v>431</v>
      </c>
      <c r="AB36" s="107" t="s">
        <v>431</v>
      </c>
      <c r="AC36" s="108" t="s">
        <v>431</v>
      </c>
      <c r="AD36" s="108" t="s">
        <v>431</v>
      </c>
      <c r="AE36" s="108" t="s">
        <v>431</v>
      </c>
      <c r="AF36" s="108" t="s">
        <v>431</v>
      </c>
      <c r="AG36" s="109" t="s">
        <v>431</v>
      </c>
      <c r="AH36" s="142" t="s">
        <v>431</v>
      </c>
      <c r="AI36" s="143" t="s">
        <v>431</v>
      </c>
      <c r="AJ36" s="143" t="s">
        <v>431</v>
      </c>
      <c r="AK36" s="143" t="s">
        <v>431</v>
      </c>
      <c r="AL36" s="143" t="s">
        <v>431</v>
      </c>
      <c r="AN36" s="418"/>
      <c r="AO36" s="419"/>
      <c r="AP36" s="419"/>
      <c r="AQ36" s="419"/>
      <c r="AR36" s="419"/>
      <c r="AS36" s="420"/>
      <c r="AT36" s="146"/>
      <c r="AU36" s="146"/>
    </row>
    <row r="37" spans="2:47" ht="15.75" hidden="1">
      <c r="B37" s="438"/>
      <c r="C37" s="438"/>
      <c r="D37" s="439"/>
      <c r="E37" s="413"/>
      <c r="F37" s="414"/>
      <c r="G37" s="414"/>
      <c r="H37" s="414"/>
      <c r="I37" s="415"/>
      <c r="J37" s="122" t="s">
        <v>431</v>
      </c>
      <c r="K37" s="123" t="s">
        <v>431</v>
      </c>
      <c r="L37" s="123" t="s">
        <v>431</v>
      </c>
      <c r="M37" s="123" t="s">
        <v>431</v>
      </c>
      <c r="N37" s="123" t="s">
        <v>431</v>
      </c>
      <c r="O37" s="124" t="s">
        <v>431</v>
      </c>
      <c r="P37" s="122" t="s">
        <v>431</v>
      </c>
      <c r="Q37" s="123" t="s">
        <v>431</v>
      </c>
      <c r="R37" s="123" t="s">
        <v>431</v>
      </c>
      <c r="S37" s="123" t="s">
        <v>431</v>
      </c>
      <c r="T37" s="123" t="s">
        <v>431</v>
      </c>
      <c r="U37" s="124" t="s">
        <v>431</v>
      </c>
      <c r="V37" s="122" t="s">
        <v>431</v>
      </c>
      <c r="W37" s="123" t="s">
        <v>431</v>
      </c>
      <c r="X37" s="123" t="s">
        <v>431</v>
      </c>
      <c r="Y37" s="123" t="s">
        <v>431</v>
      </c>
      <c r="Z37" s="123" t="s">
        <v>431</v>
      </c>
      <c r="AA37" s="124" t="s">
        <v>431</v>
      </c>
      <c r="AB37" s="110" t="s">
        <v>431</v>
      </c>
      <c r="AC37" s="111" t="s">
        <v>431</v>
      </c>
      <c r="AD37" s="111" t="s">
        <v>431</v>
      </c>
      <c r="AE37" s="111" t="s">
        <v>431</v>
      </c>
      <c r="AF37" s="111" t="s">
        <v>431</v>
      </c>
      <c r="AG37" s="112" t="s">
        <v>431</v>
      </c>
      <c r="AH37" s="144" t="s">
        <v>431</v>
      </c>
      <c r="AI37" s="145" t="s">
        <v>431</v>
      </c>
      <c r="AJ37" s="145" t="s">
        <v>431</v>
      </c>
      <c r="AK37" s="145" t="s">
        <v>431</v>
      </c>
      <c r="AL37" s="145" t="s">
        <v>431</v>
      </c>
      <c r="AN37" s="421"/>
      <c r="AO37" s="422"/>
      <c r="AP37" s="422"/>
      <c r="AQ37" s="422"/>
      <c r="AR37" s="422"/>
      <c r="AS37" s="423"/>
      <c r="AT37" s="146"/>
      <c r="AU37" s="146"/>
    </row>
    <row r="38" spans="2:47" ht="15.75">
      <c r="B38" s="438"/>
      <c r="C38" s="438"/>
      <c r="D38" s="439"/>
      <c r="E38" s="406" t="s">
        <v>439</v>
      </c>
      <c r="F38" s="407"/>
      <c r="G38" s="407"/>
      <c r="H38" s="407"/>
      <c r="I38" s="407"/>
      <c r="J38" s="125" t="s">
        <v>431</v>
      </c>
      <c r="K38" s="126" t="s">
        <v>431</v>
      </c>
      <c r="L38" s="126" t="s">
        <v>431</v>
      </c>
      <c r="M38" s="126" t="s">
        <v>431</v>
      </c>
      <c r="N38" s="126" t="s">
        <v>431</v>
      </c>
      <c r="O38" s="127" t="s">
        <v>431</v>
      </c>
      <c r="P38" s="113" t="s">
        <v>431</v>
      </c>
      <c r="Q38" s="114" t="s">
        <v>431</v>
      </c>
      <c r="R38" s="114" t="s">
        <v>431</v>
      </c>
      <c r="S38" s="114" t="s">
        <v>431</v>
      </c>
      <c r="T38" s="114" t="s">
        <v>431</v>
      </c>
      <c r="U38" s="115" t="s">
        <v>431</v>
      </c>
      <c r="V38" s="113"/>
      <c r="W38" s="114"/>
      <c r="X38" s="134" t="s">
        <v>431</v>
      </c>
      <c r="Y38" s="134" t="s">
        <v>431</v>
      </c>
      <c r="Z38" s="134" t="s">
        <v>431</v>
      </c>
      <c r="AA38" s="135" t="s">
        <v>431</v>
      </c>
      <c r="AB38" s="104" t="s">
        <v>431</v>
      </c>
      <c r="AC38" s="105" t="s">
        <v>431</v>
      </c>
      <c r="AD38" s="105" t="s">
        <v>431</v>
      </c>
      <c r="AE38" s="105" t="s">
        <v>431</v>
      </c>
      <c r="AF38" s="105" t="s">
        <v>431</v>
      </c>
      <c r="AG38" s="106" t="s">
        <v>431</v>
      </c>
      <c r="AH38" s="140" t="s">
        <v>431</v>
      </c>
      <c r="AI38" s="141" t="s">
        <v>431</v>
      </c>
      <c r="AJ38" s="141" t="s">
        <v>431</v>
      </c>
      <c r="AK38" s="141" t="s">
        <v>431</v>
      </c>
      <c r="AL38" s="141" t="s">
        <v>431</v>
      </c>
      <c r="AN38" s="425" t="s">
        <v>440</v>
      </c>
      <c r="AO38" s="426"/>
      <c r="AP38" s="426"/>
      <c r="AQ38" s="426"/>
      <c r="AR38" s="426"/>
      <c r="AS38" s="426"/>
      <c r="AT38" s="424" t="s">
        <v>441</v>
      </c>
      <c r="AU38" s="433"/>
    </row>
    <row r="39" spans="2:47" ht="15.75">
      <c r="B39" s="438"/>
      <c r="C39" s="438"/>
      <c r="D39" s="439"/>
      <c r="E39" s="409"/>
      <c r="F39" s="410"/>
      <c r="G39" s="410"/>
      <c r="H39" s="410"/>
      <c r="I39" s="410"/>
      <c r="J39" s="128" t="s">
        <v>431</v>
      </c>
      <c r="K39" s="129" t="s">
        <v>431</v>
      </c>
      <c r="L39" s="129" t="s">
        <v>431</v>
      </c>
      <c r="M39" s="129" t="s">
        <v>431</v>
      </c>
      <c r="N39" s="129" t="s">
        <v>431</v>
      </c>
      <c r="O39" s="130" t="s">
        <v>431</v>
      </c>
      <c r="P39" s="116" t="s">
        <v>431</v>
      </c>
      <c r="Q39" s="117" t="s">
        <v>431</v>
      </c>
      <c r="R39" s="117" t="s">
        <v>431</v>
      </c>
      <c r="S39" s="117" t="s">
        <v>431</v>
      </c>
      <c r="T39" s="117" t="s">
        <v>431</v>
      </c>
      <c r="U39" s="118" t="s">
        <v>431</v>
      </c>
      <c r="V39" s="116" t="s">
        <v>431</v>
      </c>
      <c r="W39" s="117" t="s">
        <v>431</v>
      </c>
      <c r="X39" s="123" t="s">
        <v>431</v>
      </c>
      <c r="Y39" s="123" t="s">
        <v>431</v>
      </c>
      <c r="Z39" s="123" t="s">
        <v>431</v>
      </c>
      <c r="AA39" s="124" t="s">
        <v>431</v>
      </c>
      <c r="AB39" s="107" t="s">
        <v>431</v>
      </c>
      <c r="AC39" s="108" t="s">
        <v>431</v>
      </c>
      <c r="AD39" s="108" t="s">
        <v>431</v>
      </c>
      <c r="AE39" s="108" t="s">
        <v>431</v>
      </c>
      <c r="AF39" s="108" t="s">
        <v>431</v>
      </c>
      <c r="AG39" s="109" t="s">
        <v>431</v>
      </c>
      <c r="AH39" s="142" t="s">
        <v>431</v>
      </c>
      <c r="AI39" s="143" t="s">
        <v>431</v>
      </c>
      <c r="AJ39" s="143" t="s">
        <v>431</v>
      </c>
      <c r="AK39" s="143" t="s">
        <v>431</v>
      </c>
      <c r="AL39" s="143" t="s">
        <v>431</v>
      </c>
      <c r="AN39" s="427"/>
      <c r="AO39" s="428"/>
      <c r="AP39" s="428"/>
      <c r="AQ39" s="428"/>
      <c r="AR39" s="428"/>
      <c r="AS39" s="428"/>
      <c r="AT39" s="433"/>
      <c r="AU39" s="433"/>
    </row>
    <row r="40" spans="2:47" ht="15.75">
      <c r="B40" s="438"/>
      <c r="C40" s="438"/>
      <c r="D40" s="439"/>
      <c r="E40" s="412"/>
      <c r="F40" s="410"/>
      <c r="G40" s="410"/>
      <c r="H40" s="410"/>
      <c r="I40" s="410"/>
      <c r="J40" s="128" t="s">
        <v>431</v>
      </c>
      <c r="K40" s="129" t="s">
        <v>431</v>
      </c>
      <c r="L40" s="129" t="s">
        <v>431</v>
      </c>
      <c r="M40" s="129" t="s">
        <v>431</v>
      </c>
      <c r="N40" s="129" t="s">
        <v>431</v>
      </c>
      <c r="O40" s="130" t="s">
        <v>431</v>
      </c>
      <c r="P40" s="116" t="s">
        <v>431</v>
      </c>
      <c r="Q40" s="117" t="s">
        <v>431</v>
      </c>
      <c r="R40" s="117" t="s">
        <v>431</v>
      </c>
      <c r="S40" s="117" t="s">
        <v>431</v>
      </c>
      <c r="T40" s="117" t="s">
        <v>431</v>
      </c>
      <c r="U40" s="118" t="s">
        <v>431</v>
      </c>
      <c r="V40" s="116" t="s">
        <v>431</v>
      </c>
      <c r="W40" s="117" t="s">
        <v>431</v>
      </c>
      <c r="X40" s="123" t="s">
        <v>431</v>
      </c>
      <c r="Y40" s="123" t="s">
        <v>431</v>
      </c>
      <c r="Z40" s="123" t="s">
        <v>431</v>
      </c>
      <c r="AA40" s="124" t="s">
        <v>431</v>
      </c>
      <c r="AB40" s="107" t="s">
        <v>431</v>
      </c>
      <c r="AC40" s="108" t="s">
        <v>431</v>
      </c>
      <c r="AD40" s="108" t="s">
        <v>431</v>
      </c>
      <c r="AE40" s="108" t="s">
        <v>431</v>
      </c>
      <c r="AF40" s="108" t="s">
        <v>431</v>
      </c>
      <c r="AG40" s="109" t="s">
        <v>431</v>
      </c>
      <c r="AH40" s="142" t="s">
        <v>431</v>
      </c>
      <c r="AI40" s="143" t="s">
        <v>431</v>
      </c>
      <c r="AJ40" s="143" t="s">
        <v>431</v>
      </c>
      <c r="AK40" s="143" t="s">
        <v>431</v>
      </c>
      <c r="AL40" s="143" t="s">
        <v>431</v>
      </c>
      <c r="AN40" s="427"/>
      <c r="AO40" s="428"/>
      <c r="AP40" s="428"/>
      <c r="AQ40" s="428"/>
      <c r="AR40" s="428"/>
      <c r="AS40" s="428"/>
      <c r="AT40" s="433"/>
      <c r="AU40" s="433"/>
    </row>
    <row r="41" spans="2:47" ht="15.75">
      <c r="B41" s="438"/>
      <c r="C41" s="438"/>
      <c r="D41" s="439"/>
      <c r="E41" s="412"/>
      <c r="F41" s="410"/>
      <c r="G41" s="410"/>
      <c r="H41" s="410"/>
      <c r="I41" s="410"/>
      <c r="J41" s="128" t="s">
        <v>431</v>
      </c>
      <c r="K41" s="129" t="s">
        <v>431</v>
      </c>
      <c r="L41" s="129" t="s">
        <v>431</v>
      </c>
      <c r="M41" s="129" t="s">
        <v>431</v>
      </c>
      <c r="N41" s="129" t="s">
        <v>431</v>
      </c>
      <c r="O41" s="130" t="s">
        <v>431</v>
      </c>
      <c r="P41" s="116" t="s">
        <v>431</v>
      </c>
      <c r="Q41" s="117" t="s">
        <v>431</v>
      </c>
      <c r="R41" s="117" t="s">
        <v>431</v>
      </c>
      <c r="S41" s="117" t="s">
        <v>431</v>
      </c>
      <c r="T41" s="117" t="s">
        <v>431</v>
      </c>
      <c r="U41" s="118" t="s">
        <v>431</v>
      </c>
      <c r="V41" s="116" t="s">
        <v>431</v>
      </c>
      <c r="W41" s="117" t="s">
        <v>431</v>
      </c>
      <c r="X41" s="123" t="s">
        <v>431</v>
      </c>
      <c r="Y41" s="123" t="s">
        <v>431</v>
      </c>
      <c r="Z41" s="123" t="s">
        <v>431</v>
      </c>
      <c r="AA41" s="124" t="s">
        <v>431</v>
      </c>
      <c r="AB41" s="107" t="s">
        <v>431</v>
      </c>
      <c r="AC41" s="108" t="s">
        <v>431</v>
      </c>
      <c r="AD41" s="108" t="s">
        <v>431</v>
      </c>
      <c r="AE41" s="108" t="s">
        <v>431</v>
      </c>
      <c r="AF41" s="108" t="s">
        <v>431</v>
      </c>
      <c r="AG41" s="109" t="s">
        <v>431</v>
      </c>
      <c r="AH41" s="142" t="s">
        <v>431</v>
      </c>
      <c r="AI41" s="143" t="s">
        <v>431</v>
      </c>
      <c r="AJ41" s="143" t="s">
        <v>431</v>
      </c>
      <c r="AK41" s="143" t="s">
        <v>431</v>
      </c>
      <c r="AL41" s="143" t="s">
        <v>431</v>
      </c>
      <c r="AN41" s="427"/>
      <c r="AO41" s="428"/>
      <c r="AP41" s="428"/>
      <c r="AQ41" s="428"/>
      <c r="AR41" s="428"/>
      <c r="AS41" s="428"/>
      <c r="AT41" s="433"/>
      <c r="AU41" s="433"/>
    </row>
    <row r="42" spans="2:47" ht="15.75">
      <c r="B42" s="438"/>
      <c r="C42" s="438"/>
      <c r="D42" s="439"/>
      <c r="E42" s="412"/>
      <c r="F42" s="410"/>
      <c r="G42" s="410"/>
      <c r="H42" s="410"/>
      <c r="I42" s="410"/>
      <c r="J42" s="128" t="s">
        <v>431</v>
      </c>
      <c r="K42" s="129" t="s">
        <v>431</v>
      </c>
      <c r="L42" s="129" t="s">
        <v>431</v>
      </c>
      <c r="M42" s="129" t="s">
        <v>431</v>
      </c>
      <c r="N42" s="129" t="s">
        <v>431</v>
      </c>
      <c r="O42" s="130" t="s">
        <v>431</v>
      </c>
      <c r="P42" s="116" t="s">
        <v>431</v>
      </c>
      <c r="Q42" s="117" t="s">
        <v>431</v>
      </c>
      <c r="R42" s="117" t="s">
        <v>431</v>
      </c>
      <c r="S42" s="117" t="s">
        <v>431</v>
      </c>
      <c r="T42" s="117" t="s">
        <v>431</v>
      </c>
      <c r="U42" s="118" t="s">
        <v>431</v>
      </c>
      <c r="V42" s="116" t="s">
        <v>431</v>
      </c>
      <c r="W42" s="117" t="s">
        <v>431</v>
      </c>
      <c r="X42" s="123" t="s">
        <v>431</v>
      </c>
      <c r="Y42" s="123" t="s">
        <v>431</v>
      </c>
      <c r="Z42" s="123" t="s">
        <v>431</v>
      </c>
      <c r="AA42" s="124" t="s">
        <v>431</v>
      </c>
      <c r="AB42" s="107" t="s">
        <v>431</v>
      </c>
      <c r="AC42" s="108" t="s">
        <v>431</v>
      </c>
      <c r="AD42" s="108" t="s">
        <v>431</v>
      </c>
      <c r="AE42" s="108" t="s">
        <v>431</v>
      </c>
      <c r="AF42" s="108" t="s">
        <v>431</v>
      </c>
      <c r="AG42" s="109" t="s">
        <v>431</v>
      </c>
      <c r="AH42" s="142" t="s">
        <v>431</v>
      </c>
      <c r="AI42" s="143" t="s">
        <v>431</v>
      </c>
      <c r="AJ42" s="143" t="s">
        <v>431</v>
      </c>
      <c r="AK42" s="143" t="s">
        <v>431</v>
      </c>
      <c r="AL42" s="143" t="s">
        <v>431</v>
      </c>
      <c r="AN42" s="427"/>
      <c r="AO42" s="428"/>
      <c r="AP42" s="428"/>
      <c r="AQ42" s="428"/>
      <c r="AR42" s="428"/>
      <c r="AS42" s="428"/>
      <c r="AT42" s="433"/>
      <c r="AU42" s="433"/>
    </row>
    <row r="43" spans="2:47" ht="15.75">
      <c r="B43" s="438"/>
      <c r="C43" s="438"/>
      <c r="D43" s="439"/>
      <c r="E43" s="412"/>
      <c r="F43" s="410"/>
      <c r="G43" s="410"/>
      <c r="H43" s="410"/>
      <c r="I43" s="410"/>
      <c r="J43" s="128" t="s">
        <v>431</v>
      </c>
      <c r="K43" s="129" t="s">
        <v>431</v>
      </c>
      <c r="L43" s="129" t="s">
        <v>431</v>
      </c>
      <c r="M43" s="129" t="s">
        <v>431</v>
      </c>
      <c r="N43" s="129" t="s">
        <v>431</v>
      </c>
      <c r="O43" s="130" t="s">
        <v>431</v>
      </c>
      <c r="P43" s="116" t="s">
        <v>431</v>
      </c>
      <c r="Q43" s="117" t="s">
        <v>431</v>
      </c>
      <c r="R43" s="117" t="s">
        <v>431</v>
      </c>
      <c r="S43" s="117" t="s">
        <v>431</v>
      </c>
      <c r="T43" s="117" t="s">
        <v>431</v>
      </c>
      <c r="U43" s="118" t="s">
        <v>431</v>
      </c>
      <c r="V43" s="116" t="s">
        <v>431</v>
      </c>
      <c r="W43" s="117" t="s">
        <v>431</v>
      </c>
      <c r="X43" s="123" t="s">
        <v>431</v>
      </c>
      <c r="Y43" s="123" t="s">
        <v>431</v>
      </c>
      <c r="Z43" s="123" t="s">
        <v>431</v>
      </c>
      <c r="AA43" s="124" t="s">
        <v>431</v>
      </c>
      <c r="AB43" s="107" t="s">
        <v>431</v>
      </c>
      <c r="AC43" s="108" t="s">
        <v>431</v>
      </c>
      <c r="AD43" s="108" t="s">
        <v>431</v>
      </c>
      <c r="AE43" s="108" t="s">
        <v>431</v>
      </c>
      <c r="AF43" s="108" t="s">
        <v>431</v>
      </c>
      <c r="AG43" s="109" t="s">
        <v>431</v>
      </c>
      <c r="AH43" s="142" t="s">
        <v>431</v>
      </c>
      <c r="AI43" s="143" t="s">
        <v>431</v>
      </c>
      <c r="AJ43" s="143" t="s">
        <v>431</v>
      </c>
      <c r="AK43" s="143" t="s">
        <v>431</v>
      </c>
      <c r="AL43" s="143" t="s">
        <v>431</v>
      </c>
      <c r="AN43" s="427"/>
      <c r="AO43" s="428"/>
      <c r="AP43" s="428"/>
      <c r="AQ43" s="428"/>
      <c r="AR43" s="428"/>
      <c r="AS43" s="428"/>
      <c r="AT43" s="433"/>
      <c r="AU43" s="433"/>
    </row>
    <row r="44" spans="2:47" ht="15.75">
      <c r="B44" s="438"/>
      <c r="C44" s="438"/>
      <c r="D44" s="439"/>
      <c r="E44" s="412"/>
      <c r="F44" s="410"/>
      <c r="G44" s="410"/>
      <c r="H44" s="410"/>
      <c r="I44" s="410"/>
      <c r="J44" s="128" t="s">
        <v>431</v>
      </c>
      <c r="K44" s="129" t="s">
        <v>431</v>
      </c>
      <c r="L44" s="129" t="s">
        <v>431</v>
      </c>
      <c r="M44" s="129" t="s">
        <v>431</v>
      </c>
      <c r="N44" s="129" t="s">
        <v>431</v>
      </c>
      <c r="O44" s="130" t="s">
        <v>431</v>
      </c>
      <c r="P44" s="116" t="s">
        <v>431</v>
      </c>
      <c r="Q44" s="117" t="s">
        <v>431</v>
      </c>
      <c r="R44" s="117" t="s">
        <v>431</v>
      </c>
      <c r="S44" s="117" t="s">
        <v>431</v>
      </c>
      <c r="T44" s="117" t="s">
        <v>431</v>
      </c>
      <c r="U44" s="118" t="s">
        <v>431</v>
      </c>
      <c r="V44" s="116" t="s">
        <v>431</v>
      </c>
      <c r="W44" s="117" t="s">
        <v>431</v>
      </c>
      <c r="X44" s="123" t="s">
        <v>431</v>
      </c>
      <c r="Y44" s="123" t="s">
        <v>431</v>
      </c>
      <c r="Z44" s="123" t="s">
        <v>431</v>
      </c>
      <c r="AA44" s="124" t="s">
        <v>431</v>
      </c>
      <c r="AB44" s="107" t="s">
        <v>431</v>
      </c>
      <c r="AC44" s="108" t="s">
        <v>431</v>
      </c>
      <c r="AD44" s="108" t="s">
        <v>431</v>
      </c>
      <c r="AE44" s="108" t="s">
        <v>431</v>
      </c>
      <c r="AF44" s="108" t="s">
        <v>431</v>
      </c>
      <c r="AG44" s="109" t="s">
        <v>431</v>
      </c>
      <c r="AH44" s="142" t="s">
        <v>431</v>
      </c>
      <c r="AI44" s="143" t="s">
        <v>431</v>
      </c>
      <c r="AJ44" s="143" t="s">
        <v>431</v>
      </c>
      <c r="AK44" s="143" t="s">
        <v>431</v>
      </c>
      <c r="AL44" s="143" t="s">
        <v>431</v>
      </c>
      <c r="AN44" s="427"/>
      <c r="AO44" s="428"/>
      <c r="AP44" s="428"/>
      <c r="AQ44" s="428"/>
      <c r="AR44" s="428"/>
      <c r="AS44" s="428"/>
      <c r="AT44" s="433"/>
      <c r="AU44" s="433"/>
    </row>
    <row r="45" spans="2:47" ht="3" customHeight="1">
      <c r="B45" s="438"/>
      <c r="C45" s="438"/>
      <c r="D45" s="439"/>
      <c r="E45" s="412"/>
      <c r="F45" s="410"/>
      <c r="G45" s="410"/>
      <c r="H45" s="410"/>
      <c r="I45" s="410"/>
      <c r="J45" s="128" t="s">
        <v>431</v>
      </c>
      <c r="K45" s="129" t="s">
        <v>431</v>
      </c>
      <c r="L45" s="129" t="s">
        <v>431</v>
      </c>
      <c r="M45" s="129" t="s">
        <v>431</v>
      </c>
      <c r="N45" s="129" t="s">
        <v>431</v>
      </c>
      <c r="O45" s="130" t="s">
        <v>431</v>
      </c>
      <c r="P45" s="116" t="s">
        <v>431</v>
      </c>
      <c r="Q45" s="117" t="s">
        <v>431</v>
      </c>
      <c r="R45" s="117" t="s">
        <v>431</v>
      </c>
      <c r="S45" s="117" t="s">
        <v>431</v>
      </c>
      <c r="T45" s="117" t="s">
        <v>431</v>
      </c>
      <c r="U45" s="118" t="s">
        <v>431</v>
      </c>
      <c r="V45" s="116" t="s">
        <v>431</v>
      </c>
      <c r="W45" s="117" t="s">
        <v>431</v>
      </c>
      <c r="X45" s="123" t="s">
        <v>431</v>
      </c>
      <c r="Y45" s="123" t="s">
        <v>431</v>
      </c>
      <c r="Z45" s="123" t="s">
        <v>431</v>
      </c>
      <c r="AA45" s="124" t="s">
        <v>431</v>
      </c>
      <c r="AB45" s="107" t="s">
        <v>431</v>
      </c>
      <c r="AC45" s="108" t="s">
        <v>431</v>
      </c>
      <c r="AD45" s="108" t="s">
        <v>431</v>
      </c>
      <c r="AE45" s="108" t="s">
        <v>431</v>
      </c>
      <c r="AF45" s="108" t="s">
        <v>431</v>
      </c>
      <c r="AG45" s="109" t="s">
        <v>431</v>
      </c>
      <c r="AH45" s="142" t="s">
        <v>431</v>
      </c>
      <c r="AI45" s="143" t="s">
        <v>431</v>
      </c>
      <c r="AJ45" s="143" t="s">
        <v>431</v>
      </c>
      <c r="AK45" s="143" t="s">
        <v>431</v>
      </c>
      <c r="AL45" s="143" t="s">
        <v>431</v>
      </c>
      <c r="AN45" s="427"/>
      <c r="AO45" s="428"/>
      <c r="AP45" s="428"/>
      <c r="AQ45" s="428"/>
      <c r="AR45" s="428"/>
      <c r="AS45" s="429"/>
      <c r="AT45" s="146"/>
      <c r="AU45" s="146"/>
    </row>
    <row r="46" spans="2:47" ht="15.75" hidden="1">
      <c r="B46" s="438"/>
      <c r="C46" s="438"/>
      <c r="D46" s="439"/>
      <c r="E46" s="412"/>
      <c r="F46" s="410"/>
      <c r="G46" s="410"/>
      <c r="H46" s="410"/>
      <c r="I46" s="410"/>
      <c r="J46" s="128" t="s">
        <v>431</v>
      </c>
      <c r="K46" s="129" t="s">
        <v>431</v>
      </c>
      <c r="L46" s="129" t="s">
        <v>431</v>
      </c>
      <c r="M46" s="129" t="s">
        <v>431</v>
      </c>
      <c r="N46" s="129" t="s">
        <v>431</v>
      </c>
      <c r="O46" s="130" t="s">
        <v>431</v>
      </c>
      <c r="P46" s="122" t="s">
        <v>431</v>
      </c>
      <c r="Q46" s="123" t="s">
        <v>431</v>
      </c>
      <c r="R46" s="123" t="s">
        <v>431</v>
      </c>
      <c r="S46" s="123" t="s">
        <v>431</v>
      </c>
      <c r="T46" s="123" t="s">
        <v>431</v>
      </c>
      <c r="U46" s="124" t="s">
        <v>431</v>
      </c>
      <c r="V46" s="122" t="s">
        <v>431</v>
      </c>
      <c r="W46" s="123" t="s">
        <v>431</v>
      </c>
      <c r="X46" s="123" t="s">
        <v>431</v>
      </c>
      <c r="Y46" s="123" t="s">
        <v>431</v>
      </c>
      <c r="Z46" s="123" t="s">
        <v>431</v>
      </c>
      <c r="AA46" s="124" t="s">
        <v>431</v>
      </c>
      <c r="AB46" s="107" t="s">
        <v>431</v>
      </c>
      <c r="AC46" s="108" t="s">
        <v>431</v>
      </c>
      <c r="AD46" s="108" t="s">
        <v>431</v>
      </c>
      <c r="AE46" s="108" t="s">
        <v>431</v>
      </c>
      <c r="AF46" s="108" t="s">
        <v>431</v>
      </c>
      <c r="AG46" s="109" t="s">
        <v>431</v>
      </c>
      <c r="AH46" s="142" t="s">
        <v>431</v>
      </c>
      <c r="AI46" s="143" t="s">
        <v>431</v>
      </c>
      <c r="AJ46" s="143" t="s">
        <v>431</v>
      </c>
      <c r="AK46" s="143" t="s">
        <v>431</v>
      </c>
      <c r="AL46" s="143" t="s">
        <v>431</v>
      </c>
      <c r="AN46" s="427"/>
      <c r="AO46" s="428"/>
      <c r="AP46" s="428"/>
      <c r="AQ46" s="428"/>
      <c r="AR46" s="428"/>
      <c r="AS46" s="429"/>
    </row>
    <row r="47" spans="2:47" ht="15.75" hidden="1">
      <c r="B47" s="438"/>
      <c r="C47" s="438"/>
      <c r="D47" s="439"/>
      <c r="E47" s="413"/>
      <c r="F47" s="414"/>
      <c r="G47" s="414"/>
      <c r="H47" s="414"/>
      <c r="I47" s="414"/>
      <c r="J47" s="131" t="s">
        <v>431</v>
      </c>
      <c r="K47" s="132" t="s">
        <v>431</v>
      </c>
      <c r="L47" s="132" t="s">
        <v>431</v>
      </c>
      <c r="M47" s="132" t="s">
        <v>431</v>
      </c>
      <c r="N47" s="132" t="s">
        <v>431</v>
      </c>
      <c r="O47" s="133" t="s">
        <v>431</v>
      </c>
      <c r="P47" s="122" t="s">
        <v>431</v>
      </c>
      <c r="Q47" s="123" t="s">
        <v>431</v>
      </c>
      <c r="R47" s="123" t="s">
        <v>431</v>
      </c>
      <c r="S47" s="123" t="s">
        <v>431</v>
      </c>
      <c r="T47" s="123" t="s">
        <v>431</v>
      </c>
      <c r="U47" s="124" t="s">
        <v>431</v>
      </c>
      <c r="V47" s="138" t="s">
        <v>431</v>
      </c>
      <c r="W47" s="136" t="s">
        <v>431</v>
      </c>
      <c r="X47" s="136" t="s">
        <v>431</v>
      </c>
      <c r="Y47" s="136" t="s">
        <v>431</v>
      </c>
      <c r="Z47" s="136" t="s">
        <v>431</v>
      </c>
      <c r="AA47" s="137" t="s">
        <v>431</v>
      </c>
      <c r="AB47" s="110" t="s">
        <v>431</v>
      </c>
      <c r="AC47" s="111" t="s">
        <v>431</v>
      </c>
      <c r="AD47" s="111" t="s">
        <v>431</v>
      </c>
      <c r="AE47" s="111" t="s">
        <v>431</v>
      </c>
      <c r="AF47" s="111" t="s">
        <v>431</v>
      </c>
      <c r="AG47" s="112" t="s">
        <v>431</v>
      </c>
      <c r="AH47" s="144" t="s">
        <v>431</v>
      </c>
      <c r="AI47" s="145" t="s">
        <v>431</v>
      </c>
      <c r="AJ47" s="145" t="s">
        <v>431</v>
      </c>
      <c r="AK47" s="145" t="s">
        <v>431</v>
      </c>
      <c r="AL47" s="145" t="s">
        <v>431</v>
      </c>
      <c r="AN47" s="430"/>
      <c r="AO47" s="431"/>
      <c r="AP47" s="431"/>
      <c r="AQ47" s="431"/>
      <c r="AR47" s="431"/>
      <c r="AS47" s="432"/>
    </row>
    <row r="48" spans="2:47" ht="23.25">
      <c r="B48" s="438"/>
      <c r="C48" s="438"/>
      <c r="D48" s="439"/>
      <c r="E48" s="406" t="s">
        <v>442</v>
      </c>
      <c r="F48" s="407"/>
      <c r="G48" s="407"/>
      <c r="H48" s="407"/>
      <c r="I48" s="408"/>
      <c r="J48" s="125" t="s">
        <v>431</v>
      </c>
      <c r="K48" s="126" t="s">
        <v>431</v>
      </c>
      <c r="L48" s="126" t="s">
        <v>431</v>
      </c>
      <c r="M48" s="126" t="s">
        <v>431</v>
      </c>
      <c r="N48" s="126" t="s">
        <v>431</v>
      </c>
      <c r="O48" s="127" t="s">
        <v>431</v>
      </c>
      <c r="P48" s="125" t="s">
        <v>431</v>
      </c>
      <c r="Q48" s="126" t="s">
        <v>431</v>
      </c>
      <c r="R48" s="126" t="s">
        <v>431</v>
      </c>
      <c r="S48" s="126" t="s">
        <v>431</v>
      </c>
      <c r="T48" s="126" t="s">
        <v>431</v>
      </c>
      <c r="U48" s="127" t="s">
        <v>431</v>
      </c>
      <c r="V48" s="113" t="s">
        <v>431</v>
      </c>
      <c r="W48" s="139" t="s">
        <v>431</v>
      </c>
      <c r="X48" s="134" t="s">
        <v>431</v>
      </c>
      <c r="Y48" s="134" t="s">
        <v>431</v>
      </c>
      <c r="Z48" s="134" t="s">
        <v>431</v>
      </c>
      <c r="AA48" s="135" t="s">
        <v>431</v>
      </c>
      <c r="AB48" s="104" t="s">
        <v>431</v>
      </c>
      <c r="AC48" s="105" t="s">
        <v>431</v>
      </c>
      <c r="AD48" s="105" t="s">
        <v>431</v>
      </c>
      <c r="AE48" s="105" t="s">
        <v>431</v>
      </c>
      <c r="AF48" s="105" t="s">
        <v>431</v>
      </c>
      <c r="AG48" s="106" t="s">
        <v>431</v>
      </c>
      <c r="AH48" s="140" t="s">
        <v>431</v>
      </c>
      <c r="AI48" s="141" t="s">
        <v>431</v>
      </c>
      <c r="AJ48" s="141" t="s">
        <v>431</v>
      </c>
      <c r="AK48" s="141" t="s">
        <v>431</v>
      </c>
      <c r="AL48" s="141" t="s">
        <v>431</v>
      </c>
    </row>
    <row r="49" spans="2:38" ht="15.75">
      <c r="B49" s="438"/>
      <c r="C49" s="438"/>
      <c r="D49" s="439"/>
      <c r="E49" s="409"/>
      <c r="F49" s="410"/>
      <c r="G49" s="410"/>
      <c r="H49" s="410"/>
      <c r="I49" s="411"/>
      <c r="J49" s="128" t="s">
        <v>431</v>
      </c>
      <c r="K49" s="129" t="s">
        <v>431</v>
      </c>
      <c r="L49" s="129" t="s">
        <v>431</v>
      </c>
      <c r="M49" s="129" t="s">
        <v>431</v>
      </c>
      <c r="N49" s="129" t="s">
        <v>431</v>
      </c>
      <c r="O49" s="130" t="s">
        <v>431</v>
      </c>
      <c r="P49" s="128" t="s">
        <v>431</v>
      </c>
      <c r="Q49" s="129" t="s">
        <v>431</v>
      </c>
      <c r="R49" s="129" t="s">
        <v>431</v>
      </c>
      <c r="S49" s="129" t="s">
        <v>431</v>
      </c>
      <c r="T49" s="129" t="s">
        <v>431</v>
      </c>
      <c r="U49" s="130" t="s">
        <v>431</v>
      </c>
      <c r="V49" s="116" t="s">
        <v>431</v>
      </c>
      <c r="W49" s="117" t="s">
        <v>431</v>
      </c>
      <c r="X49" s="123" t="s">
        <v>431</v>
      </c>
      <c r="Y49" s="123" t="s">
        <v>431</v>
      </c>
      <c r="Z49" s="123" t="s">
        <v>431</v>
      </c>
      <c r="AA49" s="124" t="s">
        <v>431</v>
      </c>
      <c r="AB49" s="107" t="s">
        <v>431</v>
      </c>
      <c r="AC49" s="108" t="s">
        <v>431</v>
      </c>
      <c r="AD49" s="108" t="s">
        <v>431</v>
      </c>
      <c r="AE49" s="108" t="s">
        <v>431</v>
      </c>
      <c r="AF49" s="108" t="s">
        <v>431</v>
      </c>
      <c r="AG49" s="109" t="s">
        <v>431</v>
      </c>
      <c r="AH49" s="142" t="s">
        <v>431</v>
      </c>
      <c r="AI49" s="143" t="s">
        <v>431</v>
      </c>
      <c r="AJ49" s="143" t="s">
        <v>431</v>
      </c>
      <c r="AK49" s="143" t="s">
        <v>431</v>
      </c>
      <c r="AL49" s="143" t="s">
        <v>431</v>
      </c>
    </row>
    <row r="50" spans="2:38" ht="15.75">
      <c r="B50" s="438"/>
      <c r="C50" s="438"/>
      <c r="D50" s="439"/>
      <c r="E50" s="409"/>
      <c r="F50" s="410"/>
      <c r="G50" s="410"/>
      <c r="H50" s="410"/>
      <c r="I50" s="411"/>
      <c r="J50" s="128" t="s">
        <v>431</v>
      </c>
      <c r="K50" s="129" t="s">
        <v>431</v>
      </c>
      <c r="L50" s="129" t="s">
        <v>431</v>
      </c>
      <c r="M50" s="129" t="s">
        <v>431</v>
      </c>
      <c r="N50" s="129" t="s">
        <v>431</v>
      </c>
      <c r="O50" s="130" t="s">
        <v>431</v>
      </c>
      <c r="P50" s="128" t="s">
        <v>431</v>
      </c>
      <c r="Q50" s="129" t="s">
        <v>431</v>
      </c>
      <c r="R50" s="129" t="s">
        <v>431</v>
      </c>
      <c r="S50" s="129" t="s">
        <v>431</v>
      </c>
      <c r="T50" s="129" t="s">
        <v>431</v>
      </c>
      <c r="U50" s="130" t="s">
        <v>431</v>
      </c>
      <c r="V50" s="116" t="s">
        <v>431</v>
      </c>
      <c r="W50" s="117" t="s">
        <v>431</v>
      </c>
      <c r="X50" s="123" t="s">
        <v>431</v>
      </c>
      <c r="Y50" s="123" t="s">
        <v>431</v>
      </c>
      <c r="Z50" s="123" t="s">
        <v>431</v>
      </c>
      <c r="AA50" s="124" t="s">
        <v>431</v>
      </c>
      <c r="AB50" s="107" t="s">
        <v>431</v>
      </c>
      <c r="AC50" s="108" t="s">
        <v>431</v>
      </c>
      <c r="AD50" s="108" t="s">
        <v>431</v>
      </c>
      <c r="AE50" s="108" t="s">
        <v>431</v>
      </c>
      <c r="AF50" s="108" t="s">
        <v>431</v>
      </c>
      <c r="AG50" s="109" t="s">
        <v>431</v>
      </c>
      <c r="AH50" s="142" t="s">
        <v>431</v>
      </c>
      <c r="AI50" s="143" t="s">
        <v>431</v>
      </c>
      <c r="AJ50" s="143" t="s">
        <v>431</v>
      </c>
      <c r="AK50" s="143" t="s">
        <v>431</v>
      </c>
      <c r="AL50" s="143" t="s">
        <v>431</v>
      </c>
    </row>
    <row r="51" spans="2:38" ht="15.75">
      <c r="B51" s="438"/>
      <c r="C51" s="438"/>
      <c r="D51" s="439"/>
      <c r="E51" s="412"/>
      <c r="F51" s="410"/>
      <c r="G51" s="410"/>
      <c r="H51" s="410"/>
      <c r="I51" s="411"/>
      <c r="J51" s="128" t="s">
        <v>431</v>
      </c>
      <c r="K51" s="129" t="s">
        <v>431</v>
      </c>
      <c r="L51" s="129" t="s">
        <v>431</v>
      </c>
      <c r="M51" s="129" t="s">
        <v>431</v>
      </c>
      <c r="N51" s="129" t="s">
        <v>431</v>
      </c>
      <c r="O51" s="130" t="s">
        <v>431</v>
      </c>
      <c r="P51" s="128" t="s">
        <v>431</v>
      </c>
      <c r="Q51" s="129" t="s">
        <v>431</v>
      </c>
      <c r="R51" s="129" t="s">
        <v>431</v>
      </c>
      <c r="S51" s="129" t="s">
        <v>431</v>
      </c>
      <c r="T51" s="129" t="s">
        <v>431</v>
      </c>
      <c r="U51" s="130" t="s">
        <v>431</v>
      </c>
      <c r="V51" s="116" t="s">
        <v>431</v>
      </c>
      <c r="W51" s="117" t="s">
        <v>431</v>
      </c>
      <c r="X51" s="123" t="s">
        <v>431</v>
      </c>
      <c r="Y51" s="123" t="s">
        <v>431</v>
      </c>
      <c r="Z51" s="123" t="s">
        <v>431</v>
      </c>
      <c r="AA51" s="124" t="s">
        <v>431</v>
      </c>
      <c r="AB51" s="107" t="s">
        <v>431</v>
      </c>
      <c r="AC51" s="108" t="s">
        <v>431</v>
      </c>
      <c r="AD51" s="108" t="s">
        <v>431</v>
      </c>
      <c r="AE51" s="108" t="s">
        <v>431</v>
      </c>
      <c r="AF51" s="108" t="s">
        <v>431</v>
      </c>
      <c r="AG51" s="109" t="s">
        <v>431</v>
      </c>
      <c r="AH51" s="142" t="s">
        <v>431</v>
      </c>
      <c r="AI51" s="143" t="s">
        <v>431</v>
      </c>
      <c r="AJ51" s="143" t="s">
        <v>431</v>
      </c>
      <c r="AK51" s="143" t="s">
        <v>431</v>
      </c>
      <c r="AL51" s="143" t="s">
        <v>431</v>
      </c>
    </row>
    <row r="52" spans="2:38" ht="15.75">
      <c r="B52" s="438"/>
      <c r="C52" s="438"/>
      <c r="D52" s="439"/>
      <c r="E52" s="412"/>
      <c r="F52" s="410"/>
      <c r="G52" s="410"/>
      <c r="H52" s="410"/>
      <c r="I52" s="411"/>
      <c r="J52" s="128" t="s">
        <v>431</v>
      </c>
      <c r="K52" s="129" t="s">
        <v>431</v>
      </c>
      <c r="L52" s="129" t="s">
        <v>431</v>
      </c>
      <c r="M52" s="129" t="s">
        <v>431</v>
      </c>
      <c r="N52" s="129" t="s">
        <v>431</v>
      </c>
      <c r="O52" s="130" t="s">
        <v>431</v>
      </c>
      <c r="P52" s="128" t="s">
        <v>431</v>
      </c>
      <c r="Q52" s="129" t="s">
        <v>431</v>
      </c>
      <c r="R52" s="129" t="s">
        <v>431</v>
      </c>
      <c r="S52" s="129" t="s">
        <v>431</v>
      </c>
      <c r="T52" s="129" t="s">
        <v>431</v>
      </c>
      <c r="U52" s="130" t="s">
        <v>431</v>
      </c>
      <c r="V52" s="116" t="s">
        <v>431</v>
      </c>
      <c r="W52" s="117" t="s">
        <v>431</v>
      </c>
      <c r="X52" s="123" t="s">
        <v>431</v>
      </c>
      <c r="Y52" s="123" t="s">
        <v>431</v>
      </c>
      <c r="Z52" s="123" t="s">
        <v>431</v>
      </c>
      <c r="AA52" s="124" t="s">
        <v>431</v>
      </c>
      <c r="AB52" s="107" t="s">
        <v>431</v>
      </c>
      <c r="AC52" s="108" t="s">
        <v>431</v>
      </c>
      <c r="AD52" s="108" t="s">
        <v>431</v>
      </c>
      <c r="AE52" s="108" t="s">
        <v>431</v>
      </c>
      <c r="AF52" s="108" t="s">
        <v>431</v>
      </c>
      <c r="AG52" s="109" t="s">
        <v>431</v>
      </c>
      <c r="AH52" s="142" t="s">
        <v>431</v>
      </c>
      <c r="AI52" s="143" t="s">
        <v>431</v>
      </c>
      <c r="AJ52" s="143" t="s">
        <v>431</v>
      </c>
      <c r="AK52" s="143" t="s">
        <v>431</v>
      </c>
      <c r="AL52" s="143" t="s">
        <v>431</v>
      </c>
    </row>
    <row r="53" spans="2:38" ht="5.25" customHeight="1">
      <c r="B53" s="438"/>
      <c r="C53" s="438"/>
      <c r="D53" s="439"/>
      <c r="E53" s="412"/>
      <c r="F53" s="410"/>
      <c r="G53" s="410"/>
      <c r="H53" s="410"/>
      <c r="I53" s="411"/>
      <c r="J53" s="128" t="s">
        <v>431</v>
      </c>
      <c r="K53" s="129" t="s">
        <v>431</v>
      </c>
      <c r="L53" s="129" t="s">
        <v>431</v>
      </c>
      <c r="M53" s="129" t="s">
        <v>431</v>
      </c>
      <c r="N53" s="129" t="s">
        <v>431</v>
      </c>
      <c r="O53" s="130" t="s">
        <v>431</v>
      </c>
      <c r="P53" s="128" t="s">
        <v>431</v>
      </c>
      <c r="Q53" s="129" t="s">
        <v>431</v>
      </c>
      <c r="R53" s="129" t="s">
        <v>431</v>
      </c>
      <c r="S53" s="129" t="s">
        <v>431</v>
      </c>
      <c r="T53" s="129" t="s">
        <v>431</v>
      </c>
      <c r="U53" s="130" t="s">
        <v>431</v>
      </c>
      <c r="V53" s="116" t="s">
        <v>431</v>
      </c>
      <c r="W53" s="117" t="s">
        <v>431</v>
      </c>
      <c r="X53" s="123" t="s">
        <v>431</v>
      </c>
      <c r="Y53" s="123" t="s">
        <v>431</v>
      </c>
      <c r="Z53" s="123" t="s">
        <v>431</v>
      </c>
      <c r="AA53" s="124" t="s">
        <v>431</v>
      </c>
      <c r="AB53" s="107" t="s">
        <v>431</v>
      </c>
      <c r="AC53" s="108" t="s">
        <v>431</v>
      </c>
      <c r="AD53" s="108" t="s">
        <v>431</v>
      </c>
      <c r="AE53" s="108" t="s">
        <v>431</v>
      </c>
      <c r="AF53" s="108" t="s">
        <v>431</v>
      </c>
      <c r="AG53" s="109" t="s">
        <v>431</v>
      </c>
      <c r="AH53" s="142" t="s">
        <v>431</v>
      </c>
      <c r="AI53" s="143" t="s">
        <v>431</v>
      </c>
      <c r="AJ53" s="143" t="s">
        <v>431</v>
      </c>
      <c r="AK53" s="143" t="s">
        <v>431</v>
      </c>
      <c r="AL53" s="143" t="s">
        <v>431</v>
      </c>
    </row>
    <row r="54" spans="2:38" ht="3" hidden="1" customHeight="1">
      <c r="B54" s="438"/>
      <c r="C54" s="438"/>
      <c r="D54" s="439"/>
      <c r="E54" s="412"/>
      <c r="F54" s="410"/>
      <c r="G54" s="410"/>
      <c r="H54" s="410"/>
      <c r="I54" s="411"/>
      <c r="J54" s="128" t="s">
        <v>431</v>
      </c>
      <c r="K54" s="129" t="s">
        <v>431</v>
      </c>
      <c r="L54" s="129" t="s">
        <v>431</v>
      </c>
      <c r="M54" s="129" t="s">
        <v>431</v>
      </c>
      <c r="N54" s="129" t="s">
        <v>431</v>
      </c>
      <c r="O54" s="130" t="s">
        <v>431</v>
      </c>
      <c r="P54" s="128" t="s">
        <v>431</v>
      </c>
      <c r="Q54" s="129" t="s">
        <v>431</v>
      </c>
      <c r="R54" s="129" t="s">
        <v>431</v>
      </c>
      <c r="S54" s="129" t="s">
        <v>431</v>
      </c>
      <c r="T54" s="129" t="s">
        <v>431</v>
      </c>
      <c r="U54" s="130" t="s">
        <v>431</v>
      </c>
      <c r="V54" s="116" t="s">
        <v>431</v>
      </c>
      <c r="W54" s="117" t="s">
        <v>431</v>
      </c>
      <c r="X54" s="123" t="s">
        <v>431</v>
      </c>
      <c r="Y54" s="123" t="s">
        <v>431</v>
      </c>
      <c r="Z54" s="123" t="s">
        <v>431</v>
      </c>
      <c r="AA54" s="124" t="s">
        <v>431</v>
      </c>
      <c r="AB54" s="107" t="s">
        <v>431</v>
      </c>
      <c r="AC54" s="108" t="s">
        <v>431</v>
      </c>
      <c r="AD54" s="108" t="s">
        <v>431</v>
      </c>
      <c r="AE54" s="108" t="s">
        <v>431</v>
      </c>
      <c r="AF54" s="108" t="s">
        <v>431</v>
      </c>
      <c r="AG54" s="109" t="s">
        <v>431</v>
      </c>
      <c r="AH54" s="142" t="s">
        <v>431</v>
      </c>
      <c r="AI54" s="143" t="s">
        <v>431</v>
      </c>
      <c r="AJ54" s="143" t="s">
        <v>431</v>
      </c>
      <c r="AK54" s="143" t="s">
        <v>431</v>
      </c>
      <c r="AL54" s="143" t="s">
        <v>431</v>
      </c>
    </row>
    <row r="55" spans="2:38" ht="15.75" hidden="1">
      <c r="B55" s="438"/>
      <c r="C55" s="438"/>
      <c r="D55" s="439"/>
      <c r="E55" s="412"/>
      <c r="F55" s="410"/>
      <c r="G55" s="410"/>
      <c r="H55" s="410"/>
      <c r="I55" s="411"/>
      <c r="J55" s="128" t="s">
        <v>431</v>
      </c>
      <c r="K55" s="129" t="s">
        <v>431</v>
      </c>
      <c r="L55" s="129" t="s">
        <v>431</v>
      </c>
      <c r="M55" s="129" t="s">
        <v>431</v>
      </c>
      <c r="N55" s="129" t="s">
        <v>431</v>
      </c>
      <c r="O55" s="130" t="s">
        <v>431</v>
      </c>
      <c r="P55" s="128" t="s">
        <v>431</v>
      </c>
      <c r="Q55" s="129" t="s">
        <v>431</v>
      </c>
      <c r="R55" s="129" t="s">
        <v>431</v>
      </c>
      <c r="S55" s="129" t="s">
        <v>431</v>
      </c>
      <c r="T55" s="129" t="s">
        <v>431</v>
      </c>
      <c r="U55" s="130" t="s">
        <v>431</v>
      </c>
      <c r="V55" s="116" t="s">
        <v>431</v>
      </c>
      <c r="W55" s="117" t="s">
        <v>431</v>
      </c>
      <c r="X55" s="123" t="s">
        <v>431</v>
      </c>
      <c r="Y55" s="123" t="s">
        <v>431</v>
      </c>
      <c r="Z55" s="123" t="s">
        <v>431</v>
      </c>
      <c r="AA55" s="124" t="s">
        <v>431</v>
      </c>
      <c r="AB55" s="107" t="s">
        <v>431</v>
      </c>
      <c r="AC55" s="108" t="s">
        <v>431</v>
      </c>
      <c r="AD55" s="108" t="s">
        <v>431</v>
      </c>
      <c r="AE55" s="108" t="s">
        <v>431</v>
      </c>
      <c r="AF55" s="108" t="s">
        <v>431</v>
      </c>
      <c r="AG55" s="109" t="s">
        <v>431</v>
      </c>
      <c r="AH55" s="142" t="s">
        <v>431</v>
      </c>
      <c r="AI55" s="143" t="s">
        <v>431</v>
      </c>
      <c r="AJ55" s="143" t="s">
        <v>431</v>
      </c>
      <c r="AK55" s="143" t="s">
        <v>431</v>
      </c>
      <c r="AL55" s="143" t="s">
        <v>431</v>
      </c>
    </row>
    <row r="56" spans="2:38" ht="15.75" hidden="1">
      <c r="B56" s="438"/>
      <c r="C56" s="438"/>
      <c r="D56" s="439"/>
      <c r="E56" s="412"/>
      <c r="F56" s="410"/>
      <c r="G56" s="410"/>
      <c r="H56" s="410"/>
      <c r="I56" s="411"/>
      <c r="J56" s="128" t="s">
        <v>431</v>
      </c>
      <c r="K56" s="129" t="s">
        <v>431</v>
      </c>
      <c r="L56" s="129" t="s">
        <v>431</v>
      </c>
      <c r="M56" s="129" t="s">
        <v>431</v>
      </c>
      <c r="N56" s="129" t="s">
        <v>431</v>
      </c>
      <c r="O56" s="130" t="s">
        <v>431</v>
      </c>
      <c r="P56" s="128" t="s">
        <v>431</v>
      </c>
      <c r="Q56" s="129" t="s">
        <v>431</v>
      </c>
      <c r="R56" s="129" t="s">
        <v>431</v>
      </c>
      <c r="S56" s="129" t="s">
        <v>431</v>
      </c>
      <c r="T56" s="129" t="s">
        <v>431</v>
      </c>
      <c r="U56" s="130" t="s">
        <v>431</v>
      </c>
      <c r="V56" s="116" t="s">
        <v>431</v>
      </c>
      <c r="W56" s="117" t="s">
        <v>431</v>
      </c>
      <c r="X56" s="123" t="s">
        <v>431</v>
      </c>
      <c r="Y56" s="123" t="s">
        <v>431</v>
      </c>
      <c r="Z56" s="123" t="s">
        <v>431</v>
      </c>
      <c r="AA56" s="124" t="s">
        <v>431</v>
      </c>
      <c r="AB56" s="107" t="s">
        <v>431</v>
      </c>
      <c r="AC56" s="108" t="s">
        <v>431</v>
      </c>
      <c r="AD56" s="108" t="s">
        <v>431</v>
      </c>
      <c r="AE56" s="108" t="s">
        <v>431</v>
      </c>
      <c r="AF56" s="108" t="s">
        <v>431</v>
      </c>
      <c r="AG56" s="109" t="s">
        <v>431</v>
      </c>
      <c r="AH56" s="142" t="s">
        <v>431</v>
      </c>
      <c r="AI56" s="143" t="s">
        <v>431</v>
      </c>
      <c r="AJ56" s="143" t="s">
        <v>431</v>
      </c>
      <c r="AK56" s="143" t="s">
        <v>431</v>
      </c>
      <c r="AL56" s="143" t="s">
        <v>431</v>
      </c>
    </row>
    <row r="57" spans="2:38" ht="15.75">
      <c r="B57" s="438"/>
      <c r="C57" s="438"/>
      <c r="D57" s="439"/>
      <c r="E57" s="413"/>
      <c r="F57" s="414"/>
      <c r="G57" s="414"/>
      <c r="H57" s="414"/>
      <c r="I57" s="415"/>
      <c r="J57" s="131" t="s">
        <v>431</v>
      </c>
      <c r="K57" s="132" t="s">
        <v>431</v>
      </c>
      <c r="L57" s="132" t="s">
        <v>431</v>
      </c>
      <c r="M57" s="132" t="s">
        <v>431</v>
      </c>
      <c r="N57" s="132" t="s">
        <v>431</v>
      </c>
      <c r="O57" s="133" t="s">
        <v>431</v>
      </c>
      <c r="P57" s="131" t="s">
        <v>431</v>
      </c>
      <c r="Q57" s="132" t="s">
        <v>431</v>
      </c>
      <c r="R57" s="132" t="s">
        <v>431</v>
      </c>
      <c r="S57" s="132" t="s">
        <v>431</v>
      </c>
      <c r="T57" s="132" t="s">
        <v>431</v>
      </c>
      <c r="U57" s="133" t="s">
        <v>431</v>
      </c>
      <c r="V57" s="119" t="s">
        <v>431</v>
      </c>
      <c r="W57" s="120" t="s">
        <v>431</v>
      </c>
      <c r="X57" s="136" t="s">
        <v>431</v>
      </c>
      <c r="Y57" s="136" t="s">
        <v>431</v>
      </c>
      <c r="Z57" s="136" t="s">
        <v>431</v>
      </c>
      <c r="AA57" s="137" t="s">
        <v>431</v>
      </c>
      <c r="AB57" s="110" t="s">
        <v>431</v>
      </c>
      <c r="AC57" s="111" t="s">
        <v>431</v>
      </c>
      <c r="AD57" s="111" t="s">
        <v>431</v>
      </c>
      <c r="AE57" s="111" t="s">
        <v>431</v>
      </c>
      <c r="AF57" s="111" t="s">
        <v>431</v>
      </c>
      <c r="AG57" s="112" t="s">
        <v>431</v>
      </c>
      <c r="AH57" s="142" t="s">
        <v>431</v>
      </c>
      <c r="AI57" s="143" t="s">
        <v>431</v>
      </c>
      <c r="AJ57" s="143" t="s">
        <v>431</v>
      </c>
      <c r="AK57" s="143" t="s">
        <v>431</v>
      </c>
      <c r="AL57" s="143" t="s">
        <v>431</v>
      </c>
    </row>
    <row r="58" spans="2:38" ht="15" customHeight="1">
      <c r="J58" s="406" t="s">
        <v>443</v>
      </c>
      <c r="K58" s="407"/>
      <c r="L58" s="407"/>
      <c r="M58" s="407"/>
      <c r="N58" s="407"/>
      <c r="O58" s="408"/>
      <c r="P58" s="406" t="s">
        <v>444</v>
      </c>
      <c r="Q58" s="407"/>
      <c r="R58" s="407"/>
      <c r="S58" s="407"/>
      <c r="T58" s="407"/>
      <c r="U58" s="408"/>
      <c r="V58" s="406" t="s">
        <v>445</v>
      </c>
      <c r="W58" s="407"/>
      <c r="X58" s="407"/>
      <c r="Y58" s="407"/>
      <c r="Z58" s="407"/>
      <c r="AA58" s="408"/>
      <c r="AB58" s="406" t="s">
        <v>446</v>
      </c>
      <c r="AC58" s="434"/>
      <c r="AD58" s="407"/>
      <c r="AE58" s="407"/>
      <c r="AF58" s="407"/>
      <c r="AG58" s="407"/>
      <c r="AH58" s="406" t="s">
        <v>447</v>
      </c>
      <c r="AI58" s="407"/>
      <c r="AJ58" s="407"/>
      <c r="AK58" s="407"/>
      <c r="AL58" s="408"/>
    </row>
    <row r="59" spans="2:38" ht="15" customHeight="1">
      <c r="J59" s="412"/>
      <c r="K59" s="410"/>
      <c r="L59" s="410"/>
      <c r="M59" s="410"/>
      <c r="N59" s="410"/>
      <c r="O59" s="411"/>
      <c r="P59" s="412"/>
      <c r="Q59" s="410"/>
      <c r="R59" s="410"/>
      <c r="S59" s="410"/>
      <c r="T59" s="410"/>
      <c r="U59" s="411"/>
      <c r="V59" s="412"/>
      <c r="W59" s="410"/>
      <c r="X59" s="410"/>
      <c r="Y59" s="410"/>
      <c r="Z59" s="410"/>
      <c r="AA59" s="411"/>
      <c r="AB59" s="412"/>
      <c r="AC59" s="410"/>
      <c r="AD59" s="410"/>
      <c r="AE59" s="410"/>
      <c r="AF59" s="410"/>
      <c r="AG59" s="410"/>
      <c r="AH59" s="409"/>
      <c r="AI59" s="410"/>
      <c r="AJ59" s="410"/>
      <c r="AK59" s="410"/>
      <c r="AL59" s="411"/>
    </row>
    <row r="60" spans="2:38" ht="15" customHeight="1">
      <c r="J60" s="412"/>
      <c r="K60" s="410"/>
      <c r="L60" s="410"/>
      <c r="M60" s="410"/>
      <c r="N60" s="410"/>
      <c r="O60" s="411"/>
      <c r="P60" s="412"/>
      <c r="Q60" s="410"/>
      <c r="R60" s="410"/>
      <c r="S60" s="410"/>
      <c r="T60" s="410"/>
      <c r="U60" s="411"/>
      <c r="V60" s="412"/>
      <c r="W60" s="410"/>
      <c r="X60" s="410"/>
      <c r="Y60" s="410"/>
      <c r="Z60" s="410"/>
      <c r="AA60" s="411"/>
      <c r="AB60" s="412"/>
      <c r="AC60" s="410"/>
      <c r="AD60" s="410"/>
      <c r="AE60" s="410"/>
      <c r="AF60" s="410"/>
      <c r="AG60" s="410"/>
      <c r="AH60" s="409"/>
      <c r="AI60" s="410"/>
      <c r="AJ60" s="410"/>
      <c r="AK60" s="410"/>
      <c r="AL60" s="411"/>
    </row>
    <row r="61" spans="2:38" ht="15" customHeight="1">
      <c r="J61" s="412"/>
      <c r="K61" s="410"/>
      <c r="L61" s="410"/>
      <c r="M61" s="410"/>
      <c r="N61" s="410"/>
      <c r="O61" s="411"/>
      <c r="P61" s="412"/>
      <c r="Q61" s="410"/>
      <c r="R61" s="410"/>
      <c r="S61" s="410"/>
      <c r="T61" s="410"/>
      <c r="U61" s="411"/>
      <c r="V61" s="412"/>
      <c r="W61" s="410"/>
      <c r="X61" s="410"/>
      <c r="Y61" s="410"/>
      <c r="Z61" s="410"/>
      <c r="AA61" s="411"/>
      <c r="AB61" s="412"/>
      <c r="AC61" s="410"/>
      <c r="AD61" s="410"/>
      <c r="AE61" s="410"/>
      <c r="AF61" s="410"/>
      <c r="AG61" s="410"/>
      <c r="AH61" s="412"/>
      <c r="AI61" s="410"/>
      <c r="AJ61" s="410"/>
      <c r="AK61" s="410"/>
      <c r="AL61" s="411"/>
    </row>
    <row r="62" spans="2:38" ht="15" customHeight="1">
      <c r="J62" s="412"/>
      <c r="K62" s="410"/>
      <c r="L62" s="410"/>
      <c r="M62" s="410"/>
      <c r="N62" s="410"/>
      <c r="O62" s="411"/>
      <c r="P62" s="412"/>
      <c r="Q62" s="410"/>
      <c r="R62" s="410"/>
      <c r="S62" s="410"/>
      <c r="T62" s="410"/>
      <c r="U62" s="411"/>
      <c r="V62" s="412"/>
      <c r="W62" s="410"/>
      <c r="X62" s="410"/>
      <c r="Y62" s="410"/>
      <c r="Z62" s="410"/>
      <c r="AA62" s="411"/>
      <c r="AB62" s="412"/>
      <c r="AC62" s="410"/>
      <c r="AD62" s="410"/>
      <c r="AE62" s="410"/>
      <c r="AF62" s="410"/>
      <c r="AG62" s="410"/>
      <c r="AH62" s="412"/>
      <c r="AI62" s="410"/>
      <c r="AJ62" s="410"/>
      <c r="AK62" s="410"/>
      <c r="AL62" s="411"/>
    </row>
    <row r="63" spans="2:38" ht="28.5" customHeight="1">
      <c r="J63" s="413"/>
      <c r="K63" s="414"/>
      <c r="L63" s="414"/>
      <c r="M63" s="414"/>
      <c r="N63" s="414"/>
      <c r="O63" s="415"/>
      <c r="P63" s="413"/>
      <c r="Q63" s="414"/>
      <c r="R63" s="414"/>
      <c r="S63" s="414"/>
      <c r="T63" s="414"/>
      <c r="U63" s="415"/>
      <c r="V63" s="413"/>
      <c r="W63" s="414"/>
      <c r="X63" s="414"/>
      <c r="Y63" s="414"/>
      <c r="Z63" s="414"/>
      <c r="AA63" s="415"/>
      <c r="AB63" s="413"/>
      <c r="AC63" s="414"/>
      <c r="AD63" s="414"/>
      <c r="AE63" s="414"/>
      <c r="AF63" s="414"/>
      <c r="AG63" s="414"/>
      <c r="AH63" s="413"/>
      <c r="AI63" s="414"/>
      <c r="AJ63" s="414"/>
      <c r="AK63" s="414"/>
      <c r="AL63" s="41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 defaultRowHeight="15"/>
  <cols>
    <col min="2" max="2" width="25.5703125" customWidth="1"/>
    <col min="6" max="6" width="27.42578125" customWidth="1"/>
    <col min="7" max="7" width="24.7109375" style="101" customWidth="1"/>
    <col min="8" max="8" width="11.42578125" style="101"/>
    <col min="9" max="9" width="18.28515625" style="101" customWidth="1"/>
    <col min="10" max="12" width="11.42578125" style="101"/>
    <col min="17" max="17" width="21.5703125" customWidth="1"/>
    <col min="18" max="18" width="17.5703125" customWidth="1"/>
    <col min="19" max="19" width="23.85546875" customWidth="1"/>
    <col min="21" max="21" width="15.5703125" customWidth="1"/>
    <col min="22" max="22" width="25.28515625" customWidth="1"/>
    <col min="24" max="24" width="21" customWidth="1"/>
  </cols>
  <sheetData>
    <row r="1" spans="2:26">
      <c r="G1" s="101" t="s">
        <v>448</v>
      </c>
      <c r="H1" s="101" t="s">
        <v>449</v>
      </c>
    </row>
    <row r="4" spans="2:26">
      <c r="B4" t="s">
        <v>450</v>
      </c>
      <c r="C4" t="s">
        <v>440</v>
      </c>
      <c r="F4" t="s">
        <v>400</v>
      </c>
      <c r="G4" s="102" t="s">
        <v>451</v>
      </c>
      <c r="H4" s="102">
        <v>0.2</v>
      </c>
      <c r="I4" s="102"/>
      <c r="K4" s="102"/>
      <c r="Q4" t="s">
        <v>452</v>
      </c>
      <c r="R4" s="102">
        <v>0.5</v>
      </c>
      <c r="S4" s="101" t="s">
        <v>326</v>
      </c>
      <c r="T4" s="102">
        <v>0.3</v>
      </c>
      <c r="U4" s="101" t="s">
        <v>341</v>
      </c>
      <c r="V4" s="102">
        <v>0.4</v>
      </c>
      <c r="W4" s="101" t="s">
        <v>344</v>
      </c>
    </row>
    <row r="5" spans="2:26">
      <c r="B5" t="s">
        <v>453</v>
      </c>
      <c r="C5" t="s">
        <v>440</v>
      </c>
      <c r="F5" t="s">
        <v>404</v>
      </c>
      <c r="G5" s="102" t="s">
        <v>451</v>
      </c>
      <c r="H5" s="102">
        <v>0.2</v>
      </c>
      <c r="I5" s="102"/>
      <c r="K5" s="102"/>
      <c r="Q5" t="s">
        <v>454</v>
      </c>
      <c r="R5" s="102">
        <v>0.45</v>
      </c>
      <c r="S5" s="101" t="s">
        <v>326</v>
      </c>
      <c r="T5" s="102">
        <v>0.36</v>
      </c>
      <c r="U5" s="101" t="s">
        <v>341</v>
      </c>
      <c r="V5" s="102">
        <v>0.4</v>
      </c>
      <c r="W5" s="101" t="s">
        <v>344</v>
      </c>
    </row>
    <row r="6" spans="2:26">
      <c r="B6" t="s">
        <v>455</v>
      </c>
      <c r="C6" t="s">
        <v>344</v>
      </c>
      <c r="F6" t="s">
        <v>406</v>
      </c>
      <c r="G6" s="102" t="s">
        <v>328</v>
      </c>
      <c r="H6" s="102">
        <v>0.6</v>
      </c>
      <c r="I6" s="102" t="s">
        <v>456</v>
      </c>
      <c r="K6" s="102"/>
      <c r="Q6" t="s">
        <v>457</v>
      </c>
      <c r="R6" s="102">
        <v>0.4</v>
      </c>
      <c r="S6" s="101" t="s">
        <v>326</v>
      </c>
      <c r="T6" s="102">
        <v>0.36</v>
      </c>
      <c r="U6" s="101" t="s">
        <v>341</v>
      </c>
      <c r="V6" s="102">
        <v>0.4</v>
      </c>
      <c r="W6" s="101" t="s">
        <v>344</v>
      </c>
    </row>
    <row r="7" spans="2:26">
      <c r="B7" t="s">
        <v>458</v>
      </c>
      <c r="C7" t="s">
        <v>459</v>
      </c>
      <c r="G7" s="102"/>
      <c r="I7" s="102"/>
      <c r="K7" s="102"/>
      <c r="Q7" t="s">
        <v>460</v>
      </c>
      <c r="R7" s="102">
        <v>0.35</v>
      </c>
      <c r="S7" s="101" t="s">
        <v>328</v>
      </c>
      <c r="T7" s="102">
        <v>0.42</v>
      </c>
      <c r="U7" s="101" t="s">
        <v>341</v>
      </c>
      <c r="V7" s="102">
        <v>0.4</v>
      </c>
      <c r="W7" s="101" t="s">
        <v>344</v>
      </c>
    </row>
    <row r="8" spans="2:26">
      <c r="B8" t="s">
        <v>461</v>
      </c>
      <c r="C8" t="s">
        <v>432</v>
      </c>
      <c r="G8" s="102"/>
      <c r="I8" s="102"/>
      <c r="K8" s="102"/>
      <c r="Q8" t="s">
        <v>462</v>
      </c>
      <c r="R8" s="102">
        <v>0.35</v>
      </c>
      <c r="S8" s="101" t="s">
        <v>328</v>
      </c>
      <c r="T8" s="102">
        <v>0.6</v>
      </c>
      <c r="U8" s="101" t="s">
        <v>341</v>
      </c>
      <c r="V8" s="102">
        <v>0.26</v>
      </c>
      <c r="W8" s="101" t="s">
        <v>344</v>
      </c>
    </row>
    <row r="9" spans="2:26">
      <c r="B9" t="s">
        <v>463</v>
      </c>
      <c r="C9" t="s">
        <v>440</v>
      </c>
      <c r="G9" s="102"/>
      <c r="I9" s="102"/>
      <c r="K9" s="102"/>
      <c r="Q9" t="s">
        <v>464</v>
      </c>
      <c r="R9" s="102">
        <v>0.3</v>
      </c>
      <c r="S9" s="101" t="s">
        <v>328</v>
      </c>
      <c r="T9" s="102">
        <v>0.6</v>
      </c>
      <c r="U9" s="101" t="s">
        <v>341</v>
      </c>
      <c r="V9" s="102">
        <v>0.3</v>
      </c>
      <c r="W9" s="101" t="s">
        <v>344</v>
      </c>
    </row>
    <row r="10" spans="2:26">
      <c r="B10" t="s">
        <v>465</v>
      </c>
      <c r="C10" t="s">
        <v>344</v>
      </c>
    </row>
    <row r="11" spans="2:26">
      <c r="B11" t="s">
        <v>466</v>
      </c>
      <c r="C11" t="s">
        <v>344</v>
      </c>
      <c r="F11" t="s">
        <v>450</v>
      </c>
      <c r="G11" s="101" t="s">
        <v>324</v>
      </c>
      <c r="H11" s="102">
        <v>0.1</v>
      </c>
      <c r="I11" s="101" t="s">
        <v>451</v>
      </c>
      <c r="J11" s="102">
        <v>0.2</v>
      </c>
      <c r="K11" s="101" t="s">
        <v>440</v>
      </c>
    </row>
    <row r="12" spans="2:26">
      <c r="B12" t="s">
        <v>467</v>
      </c>
      <c r="C12" t="s">
        <v>459</v>
      </c>
      <c r="F12" t="s">
        <v>453</v>
      </c>
      <c r="G12" s="101" t="s">
        <v>324</v>
      </c>
      <c r="H12" s="102">
        <v>0.1</v>
      </c>
      <c r="I12" s="101" t="s">
        <v>341</v>
      </c>
      <c r="J12" s="102">
        <v>0.4</v>
      </c>
      <c r="K12" s="101" t="s">
        <v>440</v>
      </c>
      <c r="Q12" t="s">
        <v>468</v>
      </c>
      <c r="R12" t="s">
        <v>469</v>
      </c>
      <c r="S12" s="101" t="s">
        <v>273</v>
      </c>
      <c r="T12" t="s">
        <v>402</v>
      </c>
      <c r="U12" s="101" t="s">
        <v>408</v>
      </c>
      <c r="V12" t="s">
        <v>470</v>
      </c>
      <c r="W12" s="101" t="s">
        <v>449</v>
      </c>
      <c r="X12" t="s">
        <v>448</v>
      </c>
      <c r="Y12" s="101" t="s">
        <v>449</v>
      </c>
      <c r="Z12" t="s">
        <v>471</v>
      </c>
    </row>
    <row r="13" spans="2:26">
      <c r="B13" t="s">
        <v>472</v>
      </c>
      <c r="C13" t="s">
        <v>432</v>
      </c>
      <c r="F13" t="s">
        <v>455</v>
      </c>
      <c r="G13" s="101" t="s">
        <v>324</v>
      </c>
      <c r="H13" s="102">
        <v>0.1</v>
      </c>
      <c r="I13" s="101" t="s">
        <v>344</v>
      </c>
      <c r="J13" s="102">
        <v>0.6</v>
      </c>
      <c r="K13" s="101" t="s">
        <v>344</v>
      </c>
      <c r="Q13" t="s">
        <v>324</v>
      </c>
      <c r="R13" t="s">
        <v>451</v>
      </c>
      <c r="S13" t="s">
        <v>440</v>
      </c>
      <c r="T13" t="s">
        <v>400</v>
      </c>
      <c r="U13" t="s">
        <v>395</v>
      </c>
      <c r="V13" t="s">
        <v>324</v>
      </c>
      <c r="W13" s="103">
        <v>0.1</v>
      </c>
      <c r="X13" t="s">
        <v>451</v>
      </c>
      <c r="Y13" s="103">
        <v>0.2</v>
      </c>
      <c r="Z13" t="s">
        <v>440</v>
      </c>
    </row>
    <row r="14" spans="2:26">
      <c r="B14" t="s">
        <v>473</v>
      </c>
      <c r="C14" t="s">
        <v>344</v>
      </c>
      <c r="F14" t="s">
        <v>458</v>
      </c>
      <c r="G14" s="101" t="s">
        <v>324</v>
      </c>
      <c r="H14" s="102">
        <v>0.1</v>
      </c>
      <c r="I14" s="101" t="s">
        <v>348</v>
      </c>
      <c r="J14" s="102">
        <v>0.8</v>
      </c>
      <c r="K14" s="101" t="s">
        <v>435</v>
      </c>
      <c r="Q14" t="s">
        <v>324</v>
      </c>
      <c r="R14" t="s">
        <v>341</v>
      </c>
      <c r="S14" t="s">
        <v>440</v>
      </c>
      <c r="T14" t="s">
        <v>400</v>
      </c>
      <c r="U14" t="s">
        <v>395</v>
      </c>
      <c r="V14" t="s">
        <v>324</v>
      </c>
      <c r="W14" s="103">
        <v>0.1</v>
      </c>
      <c r="X14" t="s">
        <v>341</v>
      </c>
      <c r="Y14" s="103">
        <v>0.4</v>
      </c>
      <c r="Z14" t="s">
        <v>440</v>
      </c>
    </row>
    <row r="15" spans="2:26">
      <c r="B15" t="s">
        <v>474</v>
      </c>
      <c r="C15" t="s">
        <v>344</v>
      </c>
      <c r="F15" t="s">
        <v>461</v>
      </c>
      <c r="G15" s="101" t="s">
        <v>324</v>
      </c>
      <c r="H15" s="102">
        <v>0.1</v>
      </c>
      <c r="I15" s="101" t="s">
        <v>352</v>
      </c>
      <c r="J15" s="102">
        <v>1</v>
      </c>
      <c r="K15" s="101" t="s">
        <v>432</v>
      </c>
      <c r="Q15" t="s">
        <v>324</v>
      </c>
      <c r="R15" t="s">
        <v>344</v>
      </c>
      <c r="S15" t="s">
        <v>344</v>
      </c>
      <c r="T15" t="s">
        <v>400</v>
      </c>
      <c r="U15" t="s">
        <v>395</v>
      </c>
      <c r="V15" t="s">
        <v>324</v>
      </c>
      <c r="W15" s="103">
        <v>0.1</v>
      </c>
      <c r="X15" t="s">
        <v>344</v>
      </c>
      <c r="Y15" s="103">
        <v>0.6</v>
      </c>
      <c r="Z15" t="s">
        <v>344</v>
      </c>
    </row>
    <row r="16" spans="2:26">
      <c r="B16" t="s">
        <v>475</v>
      </c>
      <c r="C16" t="s">
        <v>344</v>
      </c>
      <c r="F16" t="s">
        <v>463</v>
      </c>
      <c r="G16" s="101" t="s">
        <v>324</v>
      </c>
      <c r="H16" s="102">
        <v>0.2</v>
      </c>
      <c r="I16" s="101" t="s">
        <v>451</v>
      </c>
      <c r="J16" s="102">
        <v>0.2</v>
      </c>
      <c r="K16" s="101" t="s">
        <v>440</v>
      </c>
      <c r="T16" t="s">
        <v>400</v>
      </c>
      <c r="U16" t="s">
        <v>395</v>
      </c>
    </row>
    <row r="17" spans="2:21">
      <c r="B17" t="s">
        <v>476</v>
      </c>
      <c r="C17" t="s">
        <v>459</v>
      </c>
      <c r="F17" t="s">
        <v>465</v>
      </c>
      <c r="G17" s="101" t="s">
        <v>324</v>
      </c>
      <c r="H17" s="102">
        <v>0.2</v>
      </c>
      <c r="I17" s="101" t="s">
        <v>341</v>
      </c>
      <c r="J17" s="102">
        <v>0.4</v>
      </c>
      <c r="K17" s="101" t="s">
        <v>440</v>
      </c>
      <c r="R17" s="102">
        <v>0.5</v>
      </c>
      <c r="S17" s="103">
        <v>0.5</v>
      </c>
      <c r="T17" t="s">
        <v>400</v>
      </c>
      <c r="U17" t="s">
        <v>395</v>
      </c>
    </row>
    <row r="18" spans="2:21">
      <c r="B18" t="s">
        <v>477</v>
      </c>
      <c r="C18" t="s">
        <v>432</v>
      </c>
      <c r="F18" t="s">
        <v>466</v>
      </c>
      <c r="G18" s="101" t="s">
        <v>324</v>
      </c>
      <c r="H18" s="102">
        <v>0.2</v>
      </c>
      <c r="I18" s="101" t="s">
        <v>344</v>
      </c>
      <c r="J18" s="102">
        <v>0.6</v>
      </c>
      <c r="K18" s="101" t="s">
        <v>344</v>
      </c>
      <c r="R18" s="102">
        <v>0.45</v>
      </c>
      <c r="S18" s="103">
        <v>0.35</v>
      </c>
      <c r="T18" t="s">
        <v>400</v>
      </c>
      <c r="U18" t="s">
        <v>395</v>
      </c>
    </row>
    <row r="19" spans="2:21">
      <c r="B19" t="s">
        <v>478</v>
      </c>
      <c r="C19" t="s">
        <v>344</v>
      </c>
      <c r="F19" t="s">
        <v>467</v>
      </c>
      <c r="G19" s="101" t="s">
        <v>324</v>
      </c>
      <c r="H19" s="102">
        <v>0.2</v>
      </c>
      <c r="I19" s="101" t="s">
        <v>348</v>
      </c>
      <c r="J19" s="102">
        <v>0.8</v>
      </c>
      <c r="K19" s="101" t="s">
        <v>435</v>
      </c>
      <c r="R19" s="102">
        <v>0.4</v>
      </c>
      <c r="T19" t="s">
        <v>400</v>
      </c>
      <c r="U19" t="s">
        <v>395</v>
      </c>
    </row>
    <row r="20" spans="2:21">
      <c r="B20" t="s">
        <v>479</v>
      </c>
      <c r="C20" t="s">
        <v>344</v>
      </c>
      <c r="F20" t="s">
        <v>472</v>
      </c>
      <c r="G20" s="101" t="s">
        <v>324</v>
      </c>
      <c r="H20" s="102">
        <v>0.2</v>
      </c>
      <c r="I20" s="101" t="s">
        <v>352</v>
      </c>
      <c r="J20" s="102">
        <v>1</v>
      </c>
      <c r="K20" s="101" t="s">
        <v>432</v>
      </c>
      <c r="R20" s="102">
        <v>0.35</v>
      </c>
      <c r="T20" t="s">
        <v>400</v>
      </c>
      <c r="U20" t="s">
        <v>395</v>
      </c>
    </row>
    <row r="21" spans="2:21">
      <c r="B21" t="s">
        <v>480</v>
      </c>
      <c r="C21" t="s">
        <v>459</v>
      </c>
      <c r="F21" t="s">
        <v>473</v>
      </c>
      <c r="G21" s="101" t="s">
        <v>326</v>
      </c>
      <c r="H21" s="102">
        <v>0.3</v>
      </c>
      <c r="I21" s="101" t="s">
        <v>451</v>
      </c>
      <c r="J21" s="102">
        <v>0.2</v>
      </c>
      <c r="K21" s="101" t="s">
        <v>440</v>
      </c>
      <c r="R21" s="102">
        <v>0.35</v>
      </c>
      <c r="T21" t="s">
        <v>400</v>
      </c>
      <c r="U21" t="s">
        <v>395</v>
      </c>
    </row>
    <row r="22" spans="2:21">
      <c r="B22" t="s">
        <v>481</v>
      </c>
      <c r="C22" t="s">
        <v>459</v>
      </c>
      <c r="F22" t="s">
        <v>474</v>
      </c>
      <c r="G22" s="101" t="s">
        <v>326</v>
      </c>
      <c r="H22" s="102">
        <v>0.3</v>
      </c>
      <c r="I22" s="101" t="s">
        <v>341</v>
      </c>
      <c r="J22" s="102">
        <v>0.4</v>
      </c>
      <c r="K22" s="101" t="s">
        <v>344</v>
      </c>
      <c r="R22" s="102">
        <v>0.3</v>
      </c>
      <c r="T22" t="s">
        <v>400</v>
      </c>
      <c r="U22" t="s">
        <v>395</v>
      </c>
    </row>
    <row r="23" spans="2:21">
      <c r="B23" t="s">
        <v>482</v>
      </c>
      <c r="C23" t="s">
        <v>432</v>
      </c>
      <c r="F23" t="s">
        <v>475</v>
      </c>
      <c r="G23" s="101" t="s">
        <v>326</v>
      </c>
      <c r="H23" s="102">
        <v>0.3</v>
      </c>
      <c r="I23" s="101" t="s">
        <v>344</v>
      </c>
      <c r="J23" s="102">
        <v>0.6</v>
      </c>
      <c r="K23" s="101" t="s">
        <v>344</v>
      </c>
      <c r="T23" t="s">
        <v>400</v>
      </c>
      <c r="U23" t="s">
        <v>395</v>
      </c>
    </row>
    <row r="24" spans="2:21">
      <c r="B24" t="s">
        <v>483</v>
      </c>
      <c r="C24" t="s">
        <v>459</v>
      </c>
      <c r="F24" t="s">
        <v>476</v>
      </c>
      <c r="G24" s="101" t="s">
        <v>326</v>
      </c>
      <c r="H24" s="102">
        <v>0.3</v>
      </c>
      <c r="I24" s="101" t="s">
        <v>348</v>
      </c>
      <c r="J24" s="102">
        <v>0.8</v>
      </c>
      <c r="K24" s="101" t="s">
        <v>435</v>
      </c>
      <c r="T24" t="s">
        <v>400</v>
      </c>
      <c r="U24" t="s">
        <v>395</v>
      </c>
    </row>
    <row r="25" spans="2:21">
      <c r="B25" t="s">
        <v>484</v>
      </c>
      <c r="C25" t="s">
        <v>459</v>
      </c>
      <c r="F25" t="s">
        <v>477</v>
      </c>
      <c r="G25" s="101" t="s">
        <v>326</v>
      </c>
      <c r="H25" s="102">
        <v>0.3</v>
      </c>
      <c r="I25" s="101" t="s">
        <v>352</v>
      </c>
      <c r="J25" s="102">
        <v>1</v>
      </c>
      <c r="K25" s="101" t="s">
        <v>432</v>
      </c>
    </row>
    <row r="26" spans="2:21">
      <c r="B26" t="s">
        <v>485</v>
      </c>
      <c r="C26" t="s">
        <v>459</v>
      </c>
      <c r="F26" t="s">
        <v>478</v>
      </c>
      <c r="G26" s="101" t="s">
        <v>326</v>
      </c>
      <c r="H26" s="102">
        <v>0.4</v>
      </c>
      <c r="I26" s="101" t="s">
        <v>451</v>
      </c>
      <c r="J26" s="102">
        <v>0.2</v>
      </c>
      <c r="K26" s="101" t="s">
        <v>440</v>
      </c>
    </row>
    <row r="27" spans="2:21">
      <c r="B27" t="s">
        <v>486</v>
      </c>
      <c r="C27" t="s">
        <v>459</v>
      </c>
      <c r="F27" t="s">
        <v>479</v>
      </c>
      <c r="G27" s="101" t="s">
        <v>326</v>
      </c>
      <c r="H27" s="102">
        <v>0.4</v>
      </c>
      <c r="I27" s="101" t="s">
        <v>341</v>
      </c>
      <c r="J27" s="102">
        <v>0.4</v>
      </c>
      <c r="K27" s="101" t="s">
        <v>344</v>
      </c>
    </row>
    <row r="28" spans="2:21">
      <c r="B28" t="s">
        <v>487</v>
      </c>
      <c r="C28" t="s">
        <v>432</v>
      </c>
      <c r="F28" t="s">
        <v>480</v>
      </c>
      <c r="G28" s="101" t="s">
        <v>326</v>
      </c>
      <c r="H28" s="102">
        <v>0.4</v>
      </c>
      <c r="I28" s="101" t="s">
        <v>344</v>
      </c>
      <c r="J28" s="102">
        <v>0.6</v>
      </c>
      <c r="K28" s="101" t="s">
        <v>344</v>
      </c>
    </row>
    <row r="29" spans="2:21">
      <c r="F29" t="s">
        <v>481</v>
      </c>
      <c r="G29" s="101" t="s">
        <v>326</v>
      </c>
      <c r="H29" s="102">
        <v>0.4</v>
      </c>
      <c r="I29" s="101" t="s">
        <v>348</v>
      </c>
      <c r="J29" s="102">
        <v>0.8</v>
      </c>
      <c r="K29" s="101" t="s">
        <v>435</v>
      </c>
    </row>
    <row r="30" spans="2:21">
      <c r="F30" t="s">
        <v>482</v>
      </c>
      <c r="G30" s="101" t="s">
        <v>326</v>
      </c>
      <c r="H30" s="102">
        <v>0.4</v>
      </c>
      <c r="I30" s="101" t="s">
        <v>352</v>
      </c>
      <c r="J30" s="102">
        <v>1</v>
      </c>
      <c r="K30" s="101" t="s">
        <v>432</v>
      </c>
    </row>
    <row r="31" spans="2:21">
      <c r="F31" t="s">
        <v>488</v>
      </c>
      <c r="G31" s="101" t="s">
        <v>328</v>
      </c>
      <c r="H31" s="102">
        <v>0.5</v>
      </c>
      <c r="I31" s="101" t="s">
        <v>451</v>
      </c>
      <c r="J31" s="102">
        <v>0.2</v>
      </c>
      <c r="K31" s="101" t="s">
        <v>344</v>
      </c>
    </row>
    <row r="32" spans="2:21">
      <c r="F32" t="s">
        <v>489</v>
      </c>
      <c r="G32" s="101" t="s">
        <v>328</v>
      </c>
      <c r="H32" s="102">
        <v>0.5</v>
      </c>
      <c r="I32" s="101" t="s">
        <v>341</v>
      </c>
      <c r="J32" s="102">
        <v>0.4</v>
      </c>
      <c r="K32" s="101" t="s">
        <v>344</v>
      </c>
    </row>
    <row r="33" spans="6:11">
      <c r="F33" t="s">
        <v>490</v>
      </c>
      <c r="G33" s="101" t="s">
        <v>328</v>
      </c>
      <c r="H33" s="102">
        <v>0.5</v>
      </c>
      <c r="I33" s="101" t="s">
        <v>344</v>
      </c>
      <c r="J33" s="102">
        <v>0.6</v>
      </c>
      <c r="K33" s="101" t="s">
        <v>344</v>
      </c>
    </row>
    <row r="34" spans="6:11">
      <c r="F34" t="s">
        <v>491</v>
      </c>
      <c r="G34" s="101" t="s">
        <v>328</v>
      </c>
      <c r="H34" s="102">
        <v>0.5</v>
      </c>
      <c r="I34" s="101" t="s">
        <v>348</v>
      </c>
      <c r="J34" s="102">
        <v>0.8</v>
      </c>
      <c r="K34" s="101" t="s">
        <v>435</v>
      </c>
    </row>
    <row r="35" spans="6:11">
      <c r="F35" t="s">
        <v>492</v>
      </c>
      <c r="G35" s="101" t="s">
        <v>328</v>
      </c>
      <c r="H35" s="102">
        <v>0.5</v>
      </c>
      <c r="I35" s="101" t="s">
        <v>352</v>
      </c>
      <c r="J35" s="102">
        <v>1</v>
      </c>
      <c r="K35" s="101" t="s">
        <v>432</v>
      </c>
    </row>
    <row r="37" spans="6:11" ht="45">
      <c r="G37" s="100" t="s">
        <v>493</v>
      </c>
    </row>
    <row r="38" spans="6:11" ht="105">
      <c r="G38" s="100" t="s">
        <v>494</v>
      </c>
    </row>
    <row r="39" spans="6:11" ht="75">
      <c r="G39" s="100" t="s">
        <v>495</v>
      </c>
    </row>
    <row r="40" spans="6:11" ht="75">
      <c r="G40" s="100" t="s">
        <v>496</v>
      </c>
    </row>
    <row r="41" spans="6:11" ht="75">
      <c r="G41" s="100" t="s">
        <v>497</v>
      </c>
    </row>
    <row r="42" spans="6:11" ht="45">
      <c r="G42" s="100" t="s">
        <v>498</v>
      </c>
    </row>
    <row r="43" spans="6:11" ht="105">
      <c r="G43" s="100" t="s">
        <v>499</v>
      </c>
    </row>
    <row r="44" spans="6:11" ht="75">
      <c r="G44" s="100" t="s">
        <v>500</v>
      </c>
    </row>
    <row r="45" spans="6:11" ht="75">
      <c r="G45" s="100" t="s">
        <v>501</v>
      </c>
    </row>
    <row r="46" spans="6:11" ht="75">
      <c r="G46" s="100" t="s">
        <v>502</v>
      </c>
    </row>
    <row r="47" spans="6:11" ht="45">
      <c r="G47" s="100" t="s">
        <v>503</v>
      </c>
    </row>
    <row r="48" spans="6:11" ht="105">
      <c r="G48" s="100" t="s">
        <v>504</v>
      </c>
    </row>
    <row r="49" spans="7:7" ht="75">
      <c r="G49" s="100" t="s">
        <v>505</v>
      </c>
    </row>
    <row r="50" spans="7:7" ht="75">
      <c r="G50" s="100" t="s">
        <v>506</v>
      </c>
    </row>
    <row r="51" spans="7:7" ht="75">
      <c r="G51" s="100" t="s">
        <v>507</v>
      </c>
    </row>
    <row r="52" spans="7:7" ht="45">
      <c r="G52" s="100" t="s">
        <v>508</v>
      </c>
    </row>
    <row r="53" spans="7:7" ht="105">
      <c r="G53" s="100" t="s">
        <v>509</v>
      </c>
    </row>
    <row r="54" spans="7:7" ht="75">
      <c r="G54" s="100" t="s">
        <v>510</v>
      </c>
    </row>
    <row r="55" spans="7:7" ht="75">
      <c r="G55" s="100" t="s">
        <v>511</v>
      </c>
    </row>
    <row r="56" spans="7:7" ht="75">
      <c r="G56" s="100" t="s">
        <v>512</v>
      </c>
    </row>
    <row r="57" spans="7:7" ht="45">
      <c r="G57" s="100" t="s">
        <v>513</v>
      </c>
    </row>
    <row r="58" spans="7:7" ht="105">
      <c r="G58" s="100" t="s">
        <v>514</v>
      </c>
    </row>
    <row r="59" spans="7:7" ht="75">
      <c r="G59" s="100" t="s">
        <v>515</v>
      </c>
    </row>
    <row r="60" spans="7:7" ht="75">
      <c r="G60" s="100" t="s">
        <v>516</v>
      </c>
    </row>
    <row r="61" spans="7:7" ht="75">
      <c r="G61" s="100" t="s">
        <v>517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95" t="s">
        <v>518</v>
      </c>
      <c r="C2" s="95" t="s">
        <v>519</v>
      </c>
      <c r="D2" s="95" t="s">
        <v>520</v>
      </c>
      <c r="E2" s="96" t="s">
        <v>521</v>
      </c>
      <c r="F2" s="95" t="s">
        <v>522</v>
      </c>
      <c r="G2" s="95" t="s">
        <v>523</v>
      </c>
      <c r="H2" s="95" t="s">
        <v>524</v>
      </c>
      <c r="I2" s="95" t="s">
        <v>525</v>
      </c>
      <c r="J2" s="95" t="s">
        <v>526</v>
      </c>
      <c r="K2" s="95" t="s">
        <v>527</v>
      </c>
    </row>
    <row r="3" spans="2:11" ht="30">
      <c r="B3" t="s">
        <v>528</v>
      </c>
      <c r="C3" s="6" t="s">
        <v>529</v>
      </c>
      <c r="D3" s="97" t="s">
        <v>340</v>
      </c>
      <c r="E3" t="s">
        <v>400</v>
      </c>
      <c r="F3" t="s">
        <v>395</v>
      </c>
      <c r="G3" t="s">
        <v>413</v>
      </c>
      <c r="H3" t="s">
        <v>419</v>
      </c>
      <c r="I3" t="s">
        <v>424</v>
      </c>
      <c r="J3" t="s">
        <v>530</v>
      </c>
      <c r="K3" t="s">
        <v>531</v>
      </c>
    </row>
    <row r="4" spans="2:11" ht="75">
      <c r="B4" s="98" t="s">
        <v>356</v>
      </c>
      <c r="C4" t="s">
        <v>532</v>
      </c>
      <c r="D4" s="97" t="s">
        <v>343</v>
      </c>
      <c r="E4" t="s">
        <v>404</v>
      </c>
      <c r="F4" t="s">
        <v>396</v>
      </c>
      <c r="G4" t="s">
        <v>533</v>
      </c>
      <c r="H4" t="s">
        <v>421</v>
      </c>
      <c r="I4" t="s">
        <v>426</v>
      </c>
      <c r="J4" t="s">
        <v>534</v>
      </c>
      <c r="K4" t="s">
        <v>535</v>
      </c>
    </row>
    <row r="5" spans="2:11" ht="60">
      <c r="B5" s="98" t="s">
        <v>362</v>
      </c>
      <c r="C5" t="s">
        <v>536</v>
      </c>
      <c r="D5" s="97" t="s">
        <v>347</v>
      </c>
      <c r="E5" t="s">
        <v>406</v>
      </c>
      <c r="K5" t="s">
        <v>537</v>
      </c>
    </row>
    <row r="6" spans="2:11" ht="45">
      <c r="B6" s="98" t="s">
        <v>382</v>
      </c>
      <c r="C6" t="s">
        <v>538</v>
      </c>
      <c r="D6" s="97" t="s">
        <v>351</v>
      </c>
      <c r="K6" t="s">
        <v>539</v>
      </c>
    </row>
    <row r="7" spans="2:11" ht="60">
      <c r="B7" s="98" t="s">
        <v>540</v>
      </c>
      <c r="C7" t="s">
        <v>541</v>
      </c>
      <c r="D7" s="99" t="s">
        <v>355</v>
      </c>
    </row>
    <row r="8" spans="2:11" ht="30">
      <c r="B8" s="98" t="s">
        <v>542</v>
      </c>
      <c r="C8" t="s">
        <v>543</v>
      </c>
      <c r="D8" s="97" t="s">
        <v>357</v>
      </c>
    </row>
    <row r="9" spans="2:11" ht="30">
      <c r="B9" s="98" t="s">
        <v>544</v>
      </c>
      <c r="C9" t="s">
        <v>545</v>
      </c>
      <c r="D9" s="97" t="s">
        <v>358</v>
      </c>
    </row>
    <row r="10" spans="2:11" ht="30">
      <c r="C10" t="s">
        <v>546</v>
      </c>
      <c r="D10" s="97" t="s">
        <v>359</v>
      </c>
    </row>
    <row r="11" spans="2:11" ht="30">
      <c r="D11" s="97" t="s">
        <v>360</v>
      </c>
    </row>
    <row r="12" spans="2:11" ht="30">
      <c r="D12" s="97" t="s">
        <v>361</v>
      </c>
    </row>
    <row r="13" spans="2:11" ht="30">
      <c r="D13" s="80" t="s">
        <v>363</v>
      </c>
    </row>
    <row r="14" spans="2:11" ht="30">
      <c r="D14" s="80" t="s">
        <v>364</v>
      </c>
    </row>
    <row r="15" spans="2:11" ht="30">
      <c r="D15" s="80" t="s">
        <v>365</v>
      </c>
    </row>
    <row r="16" spans="2:11" ht="30">
      <c r="D16" s="80" t="s">
        <v>366</v>
      </c>
    </row>
    <row r="17" spans="4:4" ht="30">
      <c r="D17" s="80" t="s">
        <v>367</v>
      </c>
    </row>
    <row r="18" spans="4:4" ht="60">
      <c r="D18" s="6" t="s">
        <v>547</v>
      </c>
    </row>
    <row r="19" spans="4:4" ht="60">
      <c r="D19" s="6" t="s">
        <v>548</v>
      </c>
    </row>
    <row r="20" spans="4:4" ht="30">
      <c r="D20" s="100" t="s">
        <v>369</v>
      </c>
    </row>
    <row r="21" spans="4:4" ht="30">
      <c r="D21" s="100" t="s">
        <v>549</v>
      </c>
    </row>
    <row r="22" spans="4:4" ht="30">
      <c r="D22" s="100" t="s">
        <v>550</v>
      </c>
    </row>
    <row r="23" spans="4:4" ht="30">
      <c r="D23" s="100" t="s">
        <v>551</v>
      </c>
    </row>
    <row r="24" spans="4:4" ht="45">
      <c r="D24" s="100" t="s">
        <v>552</v>
      </c>
    </row>
    <row r="25" spans="4:4" ht="45">
      <c r="D25" s="100" t="s">
        <v>386</v>
      </c>
    </row>
    <row r="26" spans="4:4" ht="60">
      <c r="D26" s="100" t="s">
        <v>387</v>
      </c>
    </row>
    <row r="27" spans="4:4" ht="45">
      <c r="D27" s="100" t="s">
        <v>553</v>
      </c>
    </row>
    <row r="28" spans="4:4" ht="45">
      <c r="D28" s="100" t="s">
        <v>554</v>
      </c>
    </row>
    <row r="29" spans="4:4" ht="45">
      <c r="D29" s="100" t="s">
        <v>555</v>
      </c>
    </row>
    <row r="30" spans="4:4" ht="45">
      <c r="D30" s="100" t="s">
        <v>556</v>
      </c>
    </row>
    <row r="31" spans="4:4" ht="45">
      <c r="D31" s="100" t="s">
        <v>557</v>
      </c>
    </row>
  </sheetData>
  <pageMargins left="0.7" right="0.7" top="0.75" bottom="0.75" header="0.3" footer="0.3"/>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L43"/>
  <sheetViews>
    <sheetView topLeftCell="N30" zoomScale="84" zoomScaleNormal="84" workbookViewId="0">
      <selection activeCell="AM31" sqref="AM31"/>
    </sheetView>
  </sheetViews>
  <sheetFormatPr baseColWidth="10" defaultRowHeight="15"/>
  <sheetData>
    <row r="1" spans="1:298" ht="27.75">
      <c r="A1" s="11"/>
      <c r="B1" s="12"/>
      <c r="C1" s="12"/>
      <c r="D1" s="44" t="s">
        <v>558</v>
      </c>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27" t="s">
        <v>559</v>
      </c>
      <c r="AM1" s="27"/>
      <c r="AN1" s="27"/>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c r="JS1" s="28"/>
      <c r="JT1" s="28"/>
      <c r="JU1" s="28"/>
      <c r="JV1" s="28"/>
      <c r="JW1" s="28"/>
      <c r="JX1" s="28"/>
      <c r="JY1" s="28"/>
      <c r="JZ1" s="28"/>
      <c r="KA1" s="28"/>
      <c r="KB1" s="28"/>
      <c r="KC1" s="28"/>
      <c r="KD1" s="28"/>
      <c r="KE1" s="28"/>
      <c r="KF1" s="28"/>
      <c r="KG1" s="28"/>
      <c r="KH1" s="28"/>
      <c r="KI1" s="28"/>
      <c r="KJ1" s="28"/>
      <c r="KK1" s="28"/>
      <c r="KL1" s="28"/>
    </row>
    <row r="2" spans="1:298" ht="27.75">
      <c r="A2" s="13"/>
      <c r="B2" s="14"/>
      <c r="C2" s="14"/>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27"/>
      <c r="AM2" s="27"/>
      <c r="AN2" s="27"/>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row>
    <row r="3" spans="1:298" ht="27.75">
      <c r="A3" s="15"/>
      <c r="B3" s="15"/>
      <c r="C3" s="16"/>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37"/>
      <c r="AM3" s="37"/>
      <c r="AN3" s="37"/>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c r="JS3" s="28"/>
      <c r="JT3" s="28"/>
      <c r="JU3" s="28"/>
      <c r="JV3" s="28"/>
      <c r="JW3" s="28"/>
      <c r="JX3" s="28"/>
      <c r="JY3" s="28"/>
      <c r="JZ3" s="28"/>
      <c r="KA3" s="28"/>
      <c r="KB3" s="28"/>
      <c r="KC3" s="28"/>
      <c r="KD3" s="28"/>
      <c r="KE3" s="28"/>
      <c r="KF3" s="28"/>
      <c r="KG3" s="28"/>
      <c r="KH3" s="28"/>
      <c r="KI3" s="28"/>
      <c r="KJ3" s="28"/>
      <c r="KK3" s="28"/>
      <c r="KL3" s="28"/>
    </row>
    <row r="4" spans="1:298" ht="18">
      <c r="A4" s="17" t="s">
        <v>560</v>
      </c>
      <c r="B4" s="18"/>
      <c r="C4" s="18"/>
      <c r="D4" s="34" t="s">
        <v>6</v>
      </c>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c r="JS4" s="28"/>
      <c r="JT4" s="28"/>
      <c r="JU4" s="28"/>
      <c r="JV4" s="28"/>
      <c r="JW4" s="28"/>
      <c r="JX4" s="28"/>
      <c r="JY4" s="28"/>
      <c r="JZ4" s="28"/>
      <c r="KA4" s="28"/>
      <c r="KB4" s="28"/>
      <c r="KC4" s="28"/>
      <c r="KD4" s="28"/>
      <c r="KE4" s="28"/>
      <c r="KF4" s="28"/>
      <c r="KG4" s="28"/>
      <c r="KH4" s="28"/>
      <c r="KI4" s="28"/>
      <c r="KJ4" s="28"/>
      <c r="KK4" s="28"/>
      <c r="KL4" s="28"/>
    </row>
    <row r="5" spans="1:298" ht="18">
      <c r="A5" s="17" t="s">
        <v>561</v>
      </c>
      <c r="B5" s="18"/>
      <c r="C5" s="18"/>
      <c r="D5" s="34" t="s">
        <v>562</v>
      </c>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c r="JS5" s="28"/>
      <c r="JT5" s="28"/>
      <c r="JU5" s="28"/>
      <c r="JV5" s="28"/>
      <c r="JW5" s="28"/>
      <c r="JX5" s="28"/>
      <c r="JY5" s="28"/>
      <c r="JZ5" s="28"/>
      <c r="KA5" s="28"/>
      <c r="KB5" s="28"/>
      <c r="KC5" s="28"/>
      <c r="KD5" s="28"/>
      <c r="KE5" s="28"/>
      <c r="KF5" s="28"/>
      <c r="KG5" s="28"/>
      <c r="KH5" s="28"/>
      <c r="KI5" s="28"/>
      <c r="KJ5" s="28"/>
      <c r="KK5" s="28"/>
      <c r="KL5" s="28"/>
    </row>
    <row r="6" spans="1:298" ht="36">
      <c r="A6" s="17" t="s">
        <v>563</v>
      </c>
      <c r="B6" s="18"/>
      <c r="C6" s="18"/>
      <c r="D6" s="35" t="s">
        <v>564</v>
      </c>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c r="KJ6" s="28"/>
      <c r="KK6" s="28"/>
      <c r="KL6" s="28"/>
    </row>
    <row r="7" spans="1:298" ht="16.5">
      <c r="A7" s="46" t="s">
        <v>565</v>
      </c>
      <c r="B7" s="47"/>
      <c r="C7" s="47"/>
      <c r="D7" s="48"/>
      <c r="E7" s="48"/>
      <c r="F7" s="48"/>
      <c r="G7" s="48"/>
      <c r="H7" s="49"/>
      <c r="I7" s="67" t="s">
        <v>566</v>
      </c>
      <c r="J7" s="48"/>
      <c r="K7" s="48"/>
      <c r="L7" s="48"/>
      <c r="M7" s="48"/>
      <c r="N7" s="49"/>
      <c r="O7" s="67" t="s">
        <v>567</v>
      </c>
      <c r="P7" s="48"/>
      <c r="Q7" s="48"/>
      <c r="R7" s="48"/>
      <c r="S7" s="48"/>
      <c r="T7" s="48"/>
      <c r="U7" s="48"/>
      <c r="V7" s="48"/>
      <c r="W7" s="49"/>
      <c r="X7" s="67" t="s">
        <v>568</v>
      </c>
      <c r="Y7" s="48"/>
      <c r="Z7" s="48"/>
      <c r="AA7" s="48"/>
      <c r="AB7" s="48"/>
      <c r="AC7" s="48"/>
      <c r="AD7" s="48"/>
      <c r="AE7" s="48"/>
      <c r="AF7" s="48"/>
      <c r="AG7" s="48"/>
      <c r="AH7" s="49"/>
      <c r="AI7" s="67" t="s">
        <v>240</v>
      </c>
      <c r="AJ7" s="48"/>
      <c r="AK7" s="48"/>
      <c r="AL7" s="48"/>
      <c r="AM7" s="48"/>
      <c r="AN7" s="83"/>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c r="IW7" s="28"/>
      <c r="IX7" s="28"/>
      <c r="IY7" s="28"/>
      <c r="IZ7" s="28"/>
      <c r="JA7" s="28"/>
      <c r="JB7" s="28"/>
      <c r="JC7" s="28"/>
      <c r="JD7" s="28"/>
      <c r="JE7" s="28"/>
      <c r="JF7" s="28"/>
      <c r="JG7" s="28"/>
      <c r="JH7" s="28"/>
      <c r="JI7" s="28"/>
      <c r="JJ7" s="28"/>
      <c r="JK7" s="28"/>
      <c r="JL7" s="28"/>
      <c r="JM7" s="28"/>
      <c r="JN7" s="28"/>
      <c r="JO7" s="28"/>
      <c r="JP7" s="28"/>
      <c r="JQ7" s="28"/>
      <c r="JR7" s="28"/>
      <c r="JS7" s="28"/>
      <c r="JT7" s="28"/>
      <c r="JU7" s="28"/>
      <c r="JV7" s="28"/>
      <c r="JW7" s="28"/>
      <c r="JX7" s="28"/>
      <c r="JY7" s="28"/>
      <c r="JZ7" s="28"/>
      <c r="KA7" s="28"/>
      <c r="KB7" s="28"/>
      <c r="KC7" s="28"/>
      <c r="KD7" s="28"/>
      <c r="KE7" s="28"/>
      <c r="KF7" s="28"/>
      <c r="KG7" s="28"/>
      <c r="KH7" s="28"/>
      <c r="KI7" s="28"/>
      <c r="KJ7" s="28"/>
      <c r="KK7" s="28"/>
      <c r="KL7" s="28"/>
    </row>
    <row r="8" spans="1:298" ht="60">
      <c r="A8" s="50" t="s">
        <v>569</v>
      </c>
      <c r="B8" s="51" t="s">
        <v>570</v>
      </c>
      <c r="C8" s="52" t="s">
        <v>259</v>
      </c>
      <c r="D8" s="53" t="s">
        <v>571</v>
      </c>
      <c r="E8" s="53" t="s">
        <v>263</v>
      </c>
      <c r="F8" s="54" t="s">
        <v>265</v>
      </c>
      <c r="G8" s="55" t="s">
        <v>267</v>
      </c>
      <c r="H8" s="53" t="s">
        <v>572</v>
      </c>
      <c r="I8" s="58" t="s">
        <v>468</v>
      </c>
      <c r="J8" s="68" t="s">
        <v>449</v>
      </c>
      <c r="K8" s="55" t="s">
        <v>573</v>
      </c>
      <c r="L8" s="55" t="s">
        <v>574</v>
      </c>
      <c r="M8" s="68" t="s">
        <v>449</v>
      </c>
      <c r="N8" s="53" t="s">
        <v>273</v>
      </c>
      <c r="O8" s="69" t="s">
        <v>575</v>
      </c>
      <c r="P8" s="70" t="s">
        <v>275</v>
      </c>
      <c r="Q8" s="55" t="s">
        <v>277</v>
      </c>
      <c r="R8" s="70" t="s">
        <v>576</v>
      </c>
      <c r="S8" s="70"/>
      <c r="T8" s="70"/>
      <c r="U8" s="70"/>
      <c r="V8" s="70"/>
      <c r="W8" s="70"/>
      <c r="X8" s="81" t="s">
        <v>577</v>
      </c>
      <c r="Y8" s="69" t="s">
        <v>578</v>
      </c>
      <c r="Z8" s="69" t="s">
        <v>449</v>
      </c>
      <c r="AA8" s="69"/>
      <c r="AB8" s="69"/>
      <c r="AC8" s="69" t="s">
        <v>448</v>
      </c>
      <c r="AD8" s="69" t="s">
        <v>449</v>
      </c>
      <c r="AE8" s="69"/>
      <c r="AF8" s="69"/>
      <c r="AG8" s="81" t="s">
        <v>579</v>
      </c>
      <c r="AH8" s="69" t="s">
        <v>293</v>
      </c>
      <c r="AI8" s="84" t="s">
        <v>240</v>
      </c>
      <c r="AJ8" s="84" t="s">
        <v>580</v>
      </c>
      <c r="AK8" s="84" t="s">
        <v>581</v>
      </c>
      <c r="AL8" s="84" t="s">
        <v>582</v>
      </c>
      <c r="AM8" s="85" t="s">
        <v>583</v>
      </c>
      <c r="AN8" s="85" t="s">
        <v>297</v>
      </c>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row>
    <row r="9" spans="1:298" ht="85.5">
      <c r="A9" s="56"/>
      <c r="B9" s="57"/>
      <c r="C9" s="51"/>
      <c r="D9" s="55"/>
      <c r="E9" s="55"/>
      <c r="F9" s="51"/>
      <c r="G9" s="58"/>
      <c r="H9" s="55"/>
      <c r="I9" s="58"/>
      <c r="J9" s="68"/>
      <c r="K9" s="58"/>
      <c r="L9" s="58"/>
      <c r="M9" s="68"/>
      <c r="N9" s="55"/>
      <c r="O9" s="71"/>
      <c r="P9" s="55"/>
      <c r="Q9" s="58"/>
      <c r="R9" s="82" t="s">
        <v>402</v>
      </c>
      <c r="S9" s="82" t="s">
        <v>408</v>
      </c>
      <c r="T9" s="82" t="s">
        <v>584</v>
      </c>
      <c r="U9" s="82" t="s">
        <v>412</v>
      </c>
      <c r="V9" s="82" t="s">
        <v>418</v>
      </c>
      <c r="W9" s="82" t="s">
        <v>423</v>
      </c>
      <c r="X9" s="69"/>
      <c r="Y9" s="71"/>
      <c r="Z9" s="71"/>
      <c r="AA9" s="71" t="s">
        <v>470</v>
      </c>
      <c r="AB9" s="71" t="s">
        <v>449</v>
      </c>
      <c r="AC9" s="71"/>
      <c r="AD9" s="71"/>
      <c r="AE9" s="71" t="s">
        <v>448</v>
      </c>
      <c r="AF9" s="71" t="s">
        <v>449</v>
      </c>
      <c r="AG9" s="69"/>
      <c r="AH9" s="71"/>
      <c r="AI9" s="86"/>
      <c r="AJ9" s="86"/>
      <c r="AK9" s="86"/>
      <c r="AL9" s="86"/>
      <c r="AM9" s="87"/>
      <c r="AN9" s="87"/>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3"/>
      <c r="BO9" s="93"/>
      <c r="BP9" s="93"/>
      <c r="BQ9" s="93"/>
      <c r="BR9" s="93"/>
      <c r="BS9" s="93"/>
      <c r="BT9" s="93"/>
      <c r="BU9" s="93"/>
      <c r="BV9" s="93"/>
      <c r="BW9" s="93"/>
      <c r="BX9" s="93"/>
      <c r="BY9" s="93"/>
      <c r="BZ9" s="93"/>
      <c r="CA9" s="93"/>
      <c r="CB9" s="93"/>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3"/>
      <c r="EP9" s="93"/>
      <c r="EQ9" s="93"/>
      <c r="ER9" s="93"/>
      <c r="ES9" s="93"/>
      <c r="ET9" s="93"/>
      <c r="EU9" s="93"/>
      <c r="EV9" s="93"/>
      <c r="EW9" s="93"/>
      <c r="EX9" s="93"/>
      <c r="EY9" s="93"/>
      <c r="EZ9" s="93"/>
      <c r="FA9" s="93"/>
      <c r="FB9" s="93"/>
      <c r="FC9" s="93"/>
      <c r="FD9" s="93"/>
      <c r="FE9" s="93"/>
      <c r="FF9" s="93"/>
      <c r="FG9" s="93"/>
      <c r="FH9" s="93"/>
      <c r="FI9" s="93"/>
      <c r="FJ9" s="93"/>
      <c r="FK9" s="93"/>
      <c r="FL9" s="93"/>
      <c r="FM9" s="93"/>
      <c r="FN9" s="93"/>
      <c r="FO9" s="93"/>
      <c r="FP9" s="93"/>
      <c r="FQ9" s="93"/>
      <c r="FR9" s="93"/>
      <c r="FS9" s="93"/>
      <c r="FT9" s="93"/>
      <c r="FU9" s="93"/>
      <c r="FV9" s="93"/>
      <c r="FW9" s="93"/>
      <c r="FX9" s="93"/>
      <c r="FY9" s="93"/>
      <c r="FZ9" s="93"/>
      <c r="GA9" s="93"/>
      <c r="GB9" s="93"/>
      <c r="GC9" s="93"/>
      <c r="GD9" s="93"/>
      <c r="GE9" s="93"/>
      <c r="GF9" s="93"/>
      <c r="GG9" s="93"/>
      <c r="GH9" s="93"/>
      <c r="GI9" s="93"/>
      <c r="GJ9" s="93"/>
      <c r="GK9" s="93"/>
      <c r="GL9" s="93"/>
      <c r="GM9" s="93"/>
      <c r="GN9" s="93"/>
      <c r="GO9" s="93"/>
      <c r="GP9" s="93"/>
      <c r="GQ9" s="93"/>
      <c r="GR9" s="93"/>
      <c r="GS9" s="93"/>
      <c r="GT9" s="93"/>
      <c r="GU9" s="93"/>
      <c r="GV9" s="93"/>
      <c r="GW9" s="93"/>
      <c r="GX9" s="93"/>
      <c r="GY9" s="93"/>
      <c r="GZ9" s="93"/>
      <c r="HA9" s="93"/>
      <c r="HB9" s="93"/>
      <c r="HC9" s="93"/>
      <c r="HD9" s="93"/>
      <c r="HE9" s="93"/>
      <c r="HF9" s="93"/>
      <c r="HG9" s="93"/>
      <c r="HH9" s="93"/>
      <c r="HI9" s="93"/>
      <c r="HJ9" s="93"/>
      <c r="HK9" s="93"/>
      <c r="HL9" s="93"/>
      <c r="HM9" s="93"/>
      <c r="HN9" s="93"/>
      <c r="HO9" s="93"/>
      <c r="HP9" s="93"/>
      <c r="HQ9" s="93"/>
      <c r="HR9" s="93"/>
      <c r="HS9" s="93"/>
      <c r="HT9" s="93"/>
      <c r="HU9" s="93"/>
      <c r="HV9" s="93"/>
      <c r="HW9" s="93"/>
      <c r="HX9" s="93"/>
      <c r="HY9" s="93"/>
      <c r="HZ9" s="93"/>
      <c r="IA9" s="93"/>
      <c r="IB9" s="93"/>
      <c r="IC9" s="93"/>
      <c r="ID9" s="93"/>
      <c r="IE9" s="93"/>
      <c r="IF9" s="93"/>
      <c r="IG9" s="93"/>
      <c r="IH9" s="93"/>
      <c r="II9" s="93"/>
      <c r="IJ9" s="93"/>
      <c r="IK9" s="93"/>
      <c r="IL9" s="93"/>
      <c r="IM9" s="93"/>
      <c r="IN9" s="93"/>
      <c r="IO9" s="93"/>
      <c r="IP9" s="93"/>
      <c r="IQ9" s="93"/>
      <c r="IR9" s="93"/>
      <c r="IS9" s="93"/>
      <c r="IT9" s="93"/>
      <c r="IU9" s="93"/>
      <c r="IV9" s="93"/>
      <c r="IW9" s="93"/>
      <c r="IX9" s="93"/>
      <c r="IY9" s="93"/>
      <c r="IZ9" s="93"/>
      <c r="JA9" s="93"/>
      <c r="JB9" s="93"/>
      <c r="JC9" s="93"/>
      <c r="JD9" s="93"/>
      <c r="JE9" s="93"/>
      <c r="JF9" s="93"/>
      <c r="JG9" s="93"/>
      <c r="JH9" s="93"/>
      <c r="JI9" s="93"/>
      <c r="JJ9" s="93"/>
      <c r="JK9" s="93"/>
      <c r="JL9" s="93"/>
      <c r="JM9" s="93"/>
      <c r="JN9" s="93"/>
      <c r="JO9" s="93"/>
      <c r="JP9" s="93"/>
      <c r="JQ9" s="93"/>
      <c r="JR9" s="93"/>
      <c r="JS9" s="93"/>
      <c r="JT9" s="93"/>
      <c r="JU9" s="93"/>
      <c r="JV9" s="93"/>
      <c r="JW9" s="93"/>
      <c r="JX9" s="93"/>
      <c r="JY9" s="93"/>
      <c r="JZ9" s="93"/>
      <c r="KA9" s="93"/>
      <c r="KB9" s="93"/>
      <c r="KC9" s="93"/>
      <c r="KD9" s="93"/>
      <c r="KE9" s="93"/>
      <c r="KF9" s="93"/>
      <c r="KG9" s="93"/>
      <c r="KH9" s="93"/>
      <c r="KI9" s="93"/>
      <c r="KJ9" s="93"/>
      <c r="KK9" s="93"/>
      <c r="KL9" s="93"/>
    </row>
    <row r="10" spans="1:298" ht="409.5">
      <c r="A10" s="59">
        <v>1</v>
      </c>
      <c r="B10" s="59" t="s">
        <v>585</v>
      </c>
      <c r="C10" s="60" t="s">
        <v>356</v>
      </c>
      <c r="D10" s="61" t="s">
        <v>586</v>
      </c>
      <c r="E10" s="60" t="s">
        <v>587</v>
      </c>
      <c r="F10" s="60" t="s">
        <v>588</v>
      </c>
      <c r="G10" s="59" t="s">
        <v>529</v>
      </c>
      <c r="H10" s="59">
        <v>23</v>
      </c>
      <c r="I10" s="59" t="str">
        <f>IF(H10&lt;=2,'Tabla probabilidad'!$B$5,IF(H10&lt;=24,'Tabla probabilidad'!$B$6,IF(H10&lt;=500,'Tabla probabilidad'!$B$7,IF(H10&lt;=5000,'Tabla probabilidad'!$B$8,IF(H10&gt;5000,'Tabla probabilidad'!$B$9)))))</f>
        <v>Baja</v>
      </c>
      <c r="J10" s="72">
        <f>IF(H10&lt;=2,'Tabla probabilidad'!$D$5,IF(H10&lt;=24,'Tabla probabilidad'!$D$6,IF(H10&lt;=500,'Tabla probabilidad'!$D$7,IF(H10&lt;=5000,'Tabla probabilidad'!$D$8,IF(H10&gt;5000,'Tabla probabilidad'!$D$9)))))</f>
        <v>0.4</v>
      </c>
      <c r="K10" s="59" t="s">
        <v>552</v>
      </c>
      <c r="L10" s="5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Catastrófico</v>
      </c>
      <c r="M10" s="5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100%</v>
      </c>
      <c r="N10" s="59" t="str">
        <f>VLOOKUP((I10&amp;L10),Hoja1!$B$4:$C$28,2,0)</f>
        <v>Extremo</v>
      </c>
      <c r="O10" s="59">
        <v>1</v>
      </c>
      <c r="P10" s="73" t="s">
        <v>589</v>
      </c>
      <c r="Q10" s="59" t="str">
        <f t="shared" ref="Q10:Q19" si="0">IF(R10="Preventivo","Probabilidad",IF(R10="Detectivo","Probabilidad",IF(R10="Correctivo","Impacto")))</f>
        <v>Probabilidad</v>
      </c>
      <c r="R10" s="59" t="s">
        <v>400</v>
      </c>
      <c r="S10" s="59" t="s">
        <v>396</v>
      </c>
      <c r="T10" s="76">
        <f>VLOOKUP(R10&amp;S10,Hoja1!$Q$4:$R$9,2,0)</f>
        <v>0.45</v>
      </c>
      <c r="U10" s="59" t="s">
        <v>413</v>
      </c>
      <c r="V10" s="59" t="s">
        <v>419</v>
      </c>
      <c r="W10" s="59" t="s">
        <v>424</v>
      </c>
      <c r="X10" s="76">
        <f>IF(Q10="Probabilidad",($J$10*T10),IF(Q10="Impacto"," "))</f>
        <v>0.18000000000000002</v>
      </c>
      <c r="Y10" s="76" t="str">
        <f>IF(Z10&lt;=20%,'Tabla probabilidad'!$B$5,IF(Z10&lt;=40%,'Tabla probabilidad'!$B$6,IF(Z10&lt;=60%,'Tabla probabilidad'!$B$7,IF(Z10&lt;=80%,'Tabla probabilidad'!$B$8,IF(Z10&lt;=100%,'Tabla probabilidad'!$B$9)))))</f>
        <v>Baja</v>
      </c>
      <c r="Z10" s="76">
        <f>IF(R10="Preventivo",($J$10-($J$10*T10)),IF(R10="Detectivo",($J$10-(J10*T10)),IF(R10="Correctivo",($J$10))))</f>
        <v>0.22</v>
      </c>
      <c r="AA10" s="76" t="str">
        <f>IF(AB10&lt;=20%,'Tabla probabilidad'!$B$5,IF(AB10&lt;=40%,'Tabla probabilidad'!$B$6,IF(AB10&lt;=60%,'Tabla probabilidad'!$B$7,IF(AB10&lt;=80%,'Tabla probabilidad'!$B$8,IF(AB10&lt;=100%,'Tabla probabilidad'!$B$9)))))</f>
        <v>Baja</v>
      </c>
      <c r="AB10" s="76">
        <f>AVERAGE(Z10:Z13)</f>
        <v>0.26500000000000001</v>
      </c>
      <c r="AC10" s="76" t="str">
        <f t="shared" ref="AC10:AC19" si="1">IF(AD10&lt;=20%,"Leve",IF(AD10&lt;=40%,"Menor",IF(AD10&lt;=60%,"Moderado",IF(AD10&lt;=80%,"Mayor",IF(AD10&lt;=100%,"Catastrófico")))))</f>
        <v>Catastrófico</v>
      </c>
      <c r="AD10" s="76">
        <f>IF(Q10="Probabilidad",(($M$10-0)),IF(Q10="Impacto",($M$10-($M$10*T10))))</f>
        <v>1</v>
      </c>
      <c r="AE10" s="76" t="str">
        <f>IF(AF10&lt;=20%,"Leve",IF(AF10&lt;=40%,"Menor",IF(AF10&lt;=60%,"Moderado",IF(AF10&lt;=80%,"Mayor",IF(AF10&lt;=100%,"Catastrófico")))))</f>
        <v>Catastrófico</v>
      </c>
      <c r="AF10" s="76">
        <f>AVERAGE(AD10:AD13)</f>
        <v>1</v>
      </c>
      <c r="AG10" s="59" t="str">
        <f>VLOOKUP(AA10&amp;AE10,Hoja1!$B$4:$C$28,2,0)</f>
        <v>Extremo</v>
      </c>
      <c r="AH10" s="59" t="s">
        <v>539</v>
      </c>
      <c r="AI10" s="59" t="s">
        <v>590</v>
      </c>
      <c r="AJ10" s="59" t="s">
        <v>591</v>
      </c>
      <c r="AK10" s="88">
        <v>44927</v>
      </c>
      <c r="AL10" s="88">
        <v>45291</v>
      </c>
      <c r="AM10" s="59" t="s">
        <v>592</v>
      </c>
      <c r="AN10" s="59" t="s">
        <v>530</v>
      </c>
    </row>
    <row r="11" spans="1:298" ht="105">
      <c r="A11" s="59"/>
      <c r="B11" s="59"/>
      <c r="C11" s="60"/>
      <c r="D11" s="62"/>
      <c r="E11" s="60"/>
      <c r="F11" s="60"/>
      <c r="G11" s="59"/>
      <c r="H11" s="59"/>
      <c r="I11" s="59"/>
      <c r="J11" s="74"/>
      <c r="K11" s="59"/>
      <c r="L11" s="59"/>
      <c r="M11" s="59"/>
      <c r="N11" s="59"/>
      <c r="O11" s="59">
        <v>2</v>
      </c>
      <c r="P11" s="73" t="s">
        <v>593</v>
      </c>
      <c r="Q11" s="59" t="str">
        <f t="shared" ref="Q11:Q12" si="2">IF(R11="Preventivo","Probabilidad",IF(R11="Detectivo","Probabilidad",IF(R11="Correctivo","Impacto")))</f>
        <v>Probabilidad</v>
      </c>
      <c r="R11" s="59" t="s">
        <v>404</v>
      </c>
      <c r="S11" s="59" t="s">
        <v>396</v>
      </c>
      <c r="T11" s="76">
        <f>VLOOKUP(R11&amp;S11,Hoja1!$Q$4:$R$9,2,0)</f>
        <v>0.35</v>
      </c>
      <c r="U11" s="59" t="s">
        <v>413</v>
      </c>
      <c r="V11" s="59" t="s">
        <v>419</v>
      </c>
      <c r="W11" s="59" t="s">
        <v>424</v>
      </c>
      <c r="X11" s="76">
        <f t="shared" ref="X11:X13" si="3">IF(Q11="Probabilidad",($J$10*T11),IF(Q11="Impacto"," "))</f>
        <v>0.13999999999999999</v>
      </c>
      <c r="Y11" s="76" t="str">
        <f>IF(Z11&lt;=20%,'Tabla probabilidad'!$B$5,IF(Z11&lt;=40%,'Tabla probabilidad'!$B$6,IF(Z11&lt;=60%,'Tabla probabilidad'!$B$7,IF(Z11&lt;=80%,'Tabla probabilidad'!$B$8,IF(Z11&lt;=100%,'Tabla probabilidad'!$B$9)))))</f>
        <v>Baja</v>
      </c>
      <c r="Z11" s="76">
        <f t="shared" ref="Z11:Z13" si="4">IF(R11="Preventivo",($J$10-($J$10*T11)),IF(R11="Detectivo",($J$10-(J11*T11)),IF(R11="Correctivo",($J$10))))</f>
        <v>0.4</v>
      </c>
      <c r="AA11" s="76"/>
      <c r="AB11" s="76"/>
      <c r="AC11" s="76" t="str">
        <f t="shared" si="1"/>
        <v>Catastrófico</v>
      </c>
      <c r="AD11" s="76">
        <f t="shared" ref="AD11:AD13" si="5">IF(Q11="Probabilidad",(($M$10-0)),IF(Q11="Impacto",($M$10-($M$10*T11))))</f>
        <v>1</v>
      </c>
      <c r="AE11" s="76"/>
      <c r="AF11" s="76"/>
      <c r="AG11" s="59"/>
      <c r="AH11" s="59"/>
      <c r="AI11" s="59"/>
      <c r="AJ11" s="59"/>
      <c r="AK11" s="59"/>
      <c r="AL11" s="59"/>
      <c r="AM11" s="59"/>
      <c r="AN11" s="59"/>
    </row>
    <row r="12" spans="1:298" ht="150">
      <c r="A12" s="59"/>
      <c r="B12" s="59"/>
      <c r="C12" s="60"/>
      <c r="D12" s="62"/>
      <c r="E12" s="60"/>
      <c r="F12" s="60"/>
      <c r="G12" s="59"/>
      <c r="H12" s="59"/>
      <c r="I12" s="59"/>
      <c r="J12" s="74"/>
      <c r="K12" s="59"/>
      <c r="L12" s="59"/>
      <c r="M12" s="59"/>
      <c r="N12" s="59"/>
      <c r="O12" s="59">
        <v>3</v>
      </c>
      <c r="P12" s="73" t="s">
        <v>594</v>
      </c>
      <c r="Q12" s="59" t="str">
        <f t="shared" si="2"/>
        <v>Probabilidad</v>
      </c>
      <c r="R12" s="59" t="s">
        <v>400</v>
      </c>
      <c r="S12" s="59" t="s">
        <v>396</v>
      </c>
      <c r="T12" s="76">
        <f>VLOOKUP(R12&amp;S12,Hoja1!$Q$4:$R$9,2,0)</f>
        <v>0.45</v>
      </c>
      <c r="U12" s="59" t="s">
        <v>413</v>
      </c>
      <c r="V12" s="59" t="s">
        <v>419</v>
      </c>
      <c r="W12" s="59" t="s">
        <v>424</v>
      </c>
      <c r="X12" s="76">
        <f t="shared" si="3"/>
        <v>0.18000000000000002</v>
      </c>
      <c r="Y12" s="76" t="str">
        <f>IF(Z12&lt;=20%,'Tabla probabilidad'!$B$5,IF(Z12&lt;=40%,'Tabla probabilidad'!$B$6,IF(Z12&lt;=60%,'Tabla probabilidad'!$B$7,IF(Z12&lt;=80%,'Tabla probabilidad'!$B$8,IF(Z12&lt;=100%,'Tabla probabilidad'!$B$9)))))</f>
        <v>Baja</v>
      </c>
      <c r="Z12" s="76">
        <f t="shared" si="4"/>
        <v>0.22</v>
      </c>
      <c r="AA12" s="76"/>
      <c r="AB12" s="76"/>
      <c r="AC12" s="76" t="str">
        <f t="shared" si="1"/>
        <v>Catastrófico</v>
      </c>
      <c r="AD12" s="76">
        <f t="shared" si="5"/>
        <v>1</v>
      </c>
      <c r="AE12" s="76"/>
      <c r="AF12" s="76"/>
      <c r="AG12" s="59"/>
      <c r="AH12" s="59"/>
      <c r="AI12" s="59"/>
      <c r="AJ12" s="59"/>
      <c r="AK12" s="59"/>
      <c r="AL12" s="59"/>
      <c r="AM12" s="59"/>
      <c r="AN12" s="59"/>
    </row>
    <row r="13" spans="1:298" ht="135">
      <c r="A13" s="59"/>
      <c r="B13" s="59"/>
      <c r="C13" s="60"/>
      <c r="D13" s="62"/>
      <c r="E13" s="60"/>
      <c r="F13" s="60"/>
      <c r="G13" s="59"/>
      <c r="H13" s="59"/>
      <c r="I13" s="59"/>
      <c r="J13" s="75"/>
      <c r="K13" s="59"/>
      <c r="L13" s="59"/>
      <c r="M13" s="59"/>
      <c r="N13" s="59"/>
      <c r="O13" s="59">
        <v>4</v>
      </c>
      <c r="P13" s="73" t="s">
        <v>595</v>
      </c>
      <c r="Q13" s="59" t="str">
        <f t="shared" si="0"/>
        <v>Probabilidad</v>
      </c>
      <c r="R13" s="59" t="s">
        <v>400</v>
      </c>
      <c r="S13" s="59" t="s">
        <v>396</v>
      </c>
      <c r="T13" s="76">
        <f>VLOOKUP(R13&amp;S13,Hoja1!$Q$4:$R$9,2,0)</f>
        <v>0.45</v>
      </c>
      <c r="U13" s="59" t="s">
        <v>413</v>
      </c>
      <c r="V13" s="59" t="s">
        <v>419</v>
      </c>
      <c r="W13" s="59" t="s">
        <v>424</v>
      </c>
      <c r="X13" s="76">
        <f t="shared" si="3"/>
        <v>0.18000000000000002</v>
      </c>
      <c r="Y13" s="76" t="str">
        <f>IF(Z13&lt;=20%,'Tabla probabilidad'!$B$5,IF(Z13&lt;=40%,'Tabla probabilidad'!$B$6,IF(Z13&lt;=60%,'Tabla probabilidad'!$B$7,IF(Z13&lt;=80%,'Tabla probabilidad'!$B$8,IF(Z13&lt;=100%,'Tabla probabilidad'!$B$9)))))</f>
        <v>Baja</v>
      </c>
      <c r="Z13" s="76">
        <f t="shared" si="4"/>
        <v>0.22</v>
      </c>
      <c r="AA13" s="76"/>
      <c r="AB13" s="76"/>
      <c r="AC13" s="76" t="str">
        <f t="shared" si="1"/>
        <v>Catastrófico</v>
      </c>
      <c r="AD13" s="76">
        <f t="shared" si="5"/>
        <v>1</v>
      </c>
      <c r="AE13" s="76"/>
      <c r="AF13" s="76"/>
      <c r="AG13" s="59"/>
      <c r="AH13" s="59"/>
      <c r="AI13" s="59"/>
      <c r="AJ13" s="59"/>
      <c r="AK13" s="59"/>
      <c r="AL13" s="59"/>
      <c r="AM13" s="59"/>
      <c r="AN13" s="59"/>
    </row>
    <row r="14" spans="1:298" ht="240">
      <c r="A14" s="59">
        <v>2</v>
      </c>
      <c r="B14" s="59" t="s">
        <v>596</v>
      </c>
      <c r="C14" s="60" t="s">
        <v>356</v>
      </c>
      <c r="D14" s="62" t="s">
        <v>597</v>
      </c>
      <c r="E14" s="60" t="s">
        <v>598</v>
      </c>
      <c r="F14" s="60" t="s">
        <v>599</v>
      </c>
      <c r="G14" s="59" t="s">
        <v>545</v>
      </c>
      <c r="H14" s="59">
        <v>5</v>
      </c>
      <c r="I14" s="59" t="str">
        <f>IF(H14&lt;=2,'Tabla probabilidad'!$B$5,IF(H14&lt;=24,'Tabla probabilidad'!$B$6,IF(H14&lt;=500,'Tabla probabilidad'!$B$7,IF(H14&lt;=5000,'Tabla probabilidad'!$B$8,IF(H14&gt;5000,'Tabla probabilidad'!$B$9)))))</f>
        <v>Baja</v>
      </c>
      <c r="J14" s="76">
        <f>IF(H14&lt;=2,'Tabla probabilidad'!$D$5,IF(H14&lt;=24,'Tabla probabilidad'!$D$6,IF(H14&lt;=500,'Tabla probabilidad'!$D$7,IF(H14&lt;=5000,'Tabla probabilidad'!$D$8,IF(H14&gt;5000,'Tabla probabilidad'!$D$9)))))</f>
        <v>0.4</v>
      </c>
      <c r="K14" s="59" t="s">
        <v>551</v>
      </c>
      <c r="L14" s="59"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59"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59" t="str">
        <f>VLOOKUP((I14&amp;L14),Hoja1!$B$4:$C$28,2,0)</f>
        <v xml:space="preserve">Alto </v>
      </c>
      <c r="O14" s="59">
        <v>1</v>
      </c>
      <c r="P14" s="73" t="s">
        <v>600</v>
      </c>
      <c r="Q14" s="59" t="str">
        <f t="shared" si="0"/>
        <v>Probabilidad</v>
      </c>
      <c r="R14" s="59" t="s">
        <v>400</v>
      </c>
      <c r="S14" s="59" t="s">
        <v>396</v>
      </c>
      <c r="T14" s="76">
        <f>VLOOKUP(R14&amp;S14,Hoja1!$Q$4:$R$9,2,0)</f>
        <v>0.45</v>
      </c>
      <c r="U14" s="59" t="s">
        <v>413</v>
      </c>
      <c r="V14" s="59" t="s">
        <v>419</v>
      </c>
      <c r="W14" s="59" t="s">
        <v>424</v>
      </c>
      <c r="X14" s="76">
        <f>IF(Q14="Probabilidad",($J$14*T14),IF(Q14="Impacto"," "))</f>
        <v>0.18000000000000002</v>
      </c>
      <c r="Y14" s="76" t="str">
        <f>IF(Z14&lt;=20%,'Tabla probabilidad'!$B$5,IF(Z14&lt;=40%,'Tabla probabilidad'!$B$6,IF(Z14&lt;=60%,'Tabla probabilidad'!$B$7,IF(Z14&lt;=80%,'Tabla probabilidad'!$B$8,IF(Z14&lt;=100%,'Tabla probabilidad'!$B$9)))))</f>
        <v>Baja</v>
      </c>
      <c r="Z14" s="76">
        <f>IF(R14="Preventivo",($J$14-($J$14*T14)),IF(R14="Detectivo",($J$14-(J14*T14)),IF(R14="Correctivo",($J$14))))</f>
        <v>0.22</v>
      </c>
      <c r="AA14" s="72" t="str">
        <f>IF(AB14&lt;=20%,'Tabla probabilidad'!$B$5,IF(AB14&lt;=40%,'Tabla probabilidad'!$B$6,IF(AB14&lt;=60%,'Tabla probabilidad'!$B$7,IF(AB14&lt;=80%,'Tabla probabilidad'!$B$8,IF(AB14&lt;=100%,'Tabla probabilidad'!$B$9)))))</f>
        <v>Baja</v>
      </c>
      <c r="AB14" s="72">
        <f>AVERAGE(Z14:Z15)</f>
        <v>0.31</v>
      </c>
      <c r="AC14" s="76" t="str">
        <f t="shared" si="1"/>
        <v>Mayor</v>
      </c>
      <c r="AD14" s="76">
        <f>IF(Q14="Probabilidad",(($M$14-0)),IF(Q14="Impacto",($M$14-($M$14*T14))))</f>
        <v>0.8</v>
      </c>
      <c r="AE14" s="76" t="str">
        <f>IF(AF14&lt;=20%,"Leve",IF(AF14&lt;=40%,"Menor",IF(AF14&lt;=60%,"Moderado",IF(AF14&lt;=80%,"Mayor",IF(AF14&lt;=100%,"Catastrófico")))))</f>
        <v>Mayor</v>
      </c>
      <c r="AF14" s="72">
        <f>AVERAGE(AD14:AD15)</f>
        <v>0.8</v>
      </c>
      <c r="AG14" s="59" t="str">
        <f>VLOOKUP(AA14&amp;AE14,Hoja1!$B$4:$C$28,2,0)</f>
        <v xml:space="preserve">Alto </v>
      </c>
      <c r="AH14" s="59" t="s">
        <v>539</v>
      </c>
      <c r="AI14" s="89" t="s">
        <v>601</v>
      </c>
      <c r="AJ14" s="59" t="s">
        <v>591</v>
      </c>
      <c r="AK14" s="88">
        <v>44927</v>
      </c>
      <c r="AL14" s="88">
        <v>45291</v>
      </c>
      <c r="AM14" s="59" t="s">
        <v>602</v>
      </c>
      <c r="AN14" s="59" t="s">
        <v>530</v>
      </c>
    </row>
    <row r="15" spans="1:298" ht="120">
      <c r="A15" s="59"/>
      <c r="B15" s="59"/>
      <c r="C15" s="60"/>
      <c r="D15" s="62"/>
      <c r="E15" s="60"/>
      <c r="F15" s="60"/>
      <c r="G15" s="59"/>
      <c r="H15" s="59"/>
      <c r="I15" s="59"/>
      <c r="J15" s="76"/>
      <c r="K15" s="59"/>
      <c r="L15" s="59"/>
      <c r="M15" s="59"/>
      <c r="N15" s="59"/>
      <c r="O15" s="59">
        <v>2</v>
      </c>
      <c r="P15" s="73" t="s">
        <v>603</v>
      </c>
      <c r="Q15" s="59" t="str">
        <f t="shared" si="0"/>
        <v>Probabilidad</v>
      </c>
      <c r="R15" s="59" t="s">
        <v>404</v>
      </c>
      <c r="S15" s="59" t="s">
        <v>396</v>
      </c>
      <c r="T15" s="76">
        <f>VLOOKUP(R15&amp;S15,Hoja1!$Q$4:$R$9,2,0)</f>
        <v>0.35</v>
      </c>
      <c r="U15" s="59" t="s">
        <v>413</v>
      </c>
      <c r="V15" s="59" t="s">
        <v>419</v>
      </c>
      <c r="W15" s="59" t="s">
        <v>424</v>
      </c>
      <c r="X15" s="76">
        <f>IF(Q15="Probabilidad",($J$14*T15),IF(Q15="Impacto"," "))</f>
        <v>0.13999999999999999</v>
      </c>
      <c r="Y15" s="76" t="str">
        <f>IF(Z15&lt;=20%,'Tabla probabilidad'!$B$5,IF(Z15&lt;=40%,'Tabla probabilidad'!$B$6,IF(Z15&lt;=60%,'Tabla probabilidad'!$B$7,IF(Z15&lt;=80%,'Tabla probabilidad'!$B$8,IF(Z15&lt;=100%,'Tabla probabilidad'!$B$9)))))</f>
        <v>Baja</v>
      </c>
      <c r="Z15" s="76">
        <f t="shared" ref="Z15" si="6">IF(R15="Preventivo",($J$14-($J$14*T15)),IF(R15="Detectivo",($J$14-(J15*T15)),IF(R15="Correctivo",($J$14))))</f>
        <v>0.4</v>
      </c>
      <c r="AA15" s="75"/>
      <c r="AB15" s="74"/>
      <c r="AC15" s="76" t="str">
        <f t="shared" si="1"/>
        <v>Mayor</v>
      </c>
      <c r="AD15" s="76">
        <f>IF(Q15="Probabilidad",(($M$14-0)),IF(Q15="Impacto",($M$14-($M$14*T15))))</f>
        <v>0.8</v>
      </c>
      <c r="AE15" s="76"/>
      <c r="AF15" s="74"/>
      <c r="AG15" s="59"/>
      <c r="AH15" s="59"/>
      <c r="AI15" s="90"/>
      <c r="AJ15" s="59"/>
      <c r="AK15" s="59"/>
      <c r="AL15" s="59"/>
      <c r="AM15" s="59"/>
      <c r="AN15" s="59"/>
    </row>
    <row r="16" spans="1:298" ht="409.5">
      <c r="A16" s="59">
        <v>3</v>
      </c>
      <c r="B16" s="59" t="s">
        <v>604</v>
      </c>
      <c r="C16" s="60" t="s">
        <v>540</v>
      </c>
      <c r="D16" s="62" t="s">
        <v>605</v>
      </c>
      <c r="E16" s="60" t="s">
        <v>606</v>
      </c>
      <c r="F16" s="60" t="s">
        <v>607</v>
      </c>
      <c r="G16" s="59" t="s">
        <v>536</v>
      </c>
      <c r="H16" s="59">
        <v>49</v>
      </c>
      <c r="I16" s="59" t="str">
        <f>IF(H16&lt;=2,'Tabla probabilidad'!$B$5,IF(H16&lt;=24,'Tabla probabilidad'!$B$6,IF(H16&lt;=500,'Tabla probabilidad'!$B$7,IF(H16&lt;=5000,'Tabla probabilidad'!$B$8,IF(H16&gt;5000,'Tabla probabilidad'!$B$9)))))</f>
        <v>Media</v>
      </c>
      <c r="J16" s="76">
        <f>IF(H16&lt;=2,'Tabla probabilidad'!$D$5,IF(H16&lt;=24,'Tabla probabilidad'!$D$6,IF(H16&lt;=500,'Tabla probabilidad'!$D$7,IF(H16&lt;=5000,'Tabla probabilidad'!$D$8,IF(H16&gt;5000,'Tabla probabilidad'!$D$9)))))</f>
        <v>0.6</v>
      </c>
      <c r="K16" s="59" t="s">
        <v>387</v>
      </c>
      <c r="L16" s="59"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Catastrófico</v>
      </c>
      <c r="M16" s="59"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100%</v>
      </c>
      <c r="N16" s="59" t="str">
        <f>VLOOKUP((I16&amp;L16),Hoja1!$B$4:$C$28,2,0)</f>
        <v>Extremo</v>
      </c>
      <c r="O16" s="59">
        <v>1</v>
      </c>
      <c r="P16" s="73" t="s">
        <v>608</v>
      </c>
      <c r="Q16" s="59" t="str">
        <f t="shared" si="0"/>
        <v>Probabilidad</v>
      </c>
      <c r="R16" s="59" t="s">
        <v>400</v>
      </c>
      <c r="S16" s="59" t="s">
        <v>396</v>
      </c>
      <c r="T16" s="76">
        <f>VLOOKUP(R16&amp;S16,Hoja1!$Q$4:$R$9,2,0)</f>
        <v>0.45</v>
      </c>
      <c r="U16" s="59" t="s">
        <v>413</v>
      </c>
      <c r="V16" s="59" t="s">
        <v>419</v>
      </c>
      <c r="W16" s="59" t="s">
        <v>424</v>
      </c>
      <c r="X16" s="76">
        <f>IF(Q16="Probabilidad",($J$16*T16),IF(Q16="Impacto"," "))</f>
        <v>0.27</v>
      </c>
      <c r="Y16" s="76" t="str">
        <f>IF(Z16&lt;=20%,'Tabla probabilidad'!$B$5,IF(Z16&lt;=40%,'Tabla probabilidad'!$B$6,IF(Z16&lt;=60%,'Tabla probabilidad'!$B$7,IF(Z16&lt;=80%,'Tabla probabilidad'!$B$8,IF(Z16&lt;=100%,'Tabla probabilidad'!$B$9)))))</f>
        <v>Baja</v>
      </c>
      <c r="Z16" s="76">
        <f>IF(R16="Preventivo",($J$16-($J$16*T16)),IF(R16="Detectivo",($J$16-($J$16*T16)),IF(R16="Correctivo",($J$16))))</f>
        <v>0.32999999999999996</v>
      </c>
      <c r="AA16" s="72" t="str">
        <f>IF(AB16&lt;=20%,'Tabla probabilidad'!$B$5,IF(AB16&lt;=40%,'Tabla probabilidad'!$B$6,IF(AB16&lt;=60%,'Tabla probabilidad'!$B$7,IF(AB16&lt;=80%,'Tabla probabilidad'!$B$8,IF(AB16&lt;=100%,'Tabla probabilidad'!$B$9)))))</f>
        <v>Baja</v>
      </c>
      <c r="AB16" s="72">
        <f>AVERAGE(Z16:Z17)</f>
        <v>0.32999999999999996</v>
      </c>
      <c r="AC16" s="76" t="str">
        <f t="shared" si="1"/>
        <v>Catastrófico</v>
      </c>
      <c r="AD16" s="76">
        <f>IF(Q16="Probabilidad",(($M$16-0)),IF(Q16="Impacto",($M$16-($M$16*T16))))</f>
        <v>1</v>
      </c>
      <c r="AE16" s="76" t="str">
        <f>IF(AF16&lt;=20%,"Leve",IF(AF16&lt;=40%,"Menor",IF(AF16&lt;=60%,"Moderado",IF(AF16&lt;=80%,"Mayor",IF(AF16&lt;=100%,"Catastrófico")))))</f>
        <v>Catastrófico</v>
      </c>
      <c r="AF16" s="72">
        <f>AVERAGE(AD16:AD17)</f>
        <v>1</v>
      </c>
      <c r="AG16" s="91" t="str">
        <f>VLOOKUP(AA16&amp;AE16,Hoja1!$B$4:$C$28,2,0)</f>
        <v>Extremo</v>
      </c>
      <c r="AH16" s="59" t="s">
        <v>539</v>
      </c>
      <c r="AI16" s="59" t="s">
        <v>609</v>
      </c>
      <c r="AJ16" s="59" t="s">
        <v>591</v>
      </c>
      <c r="AK16" s="88">
        <v>44927</v>
      </c>
      <c r="AL16" s="88">
        <v>45291</v>
      </c>
      <c r="AM16" s="59" t="s">
        <v>610</v>
      </c>
      <c r="AN16" s="59" t="s">
        <v>530</v>
      </c>
    </row>
    <row r="17" spans="1:41" ht="135">
      <c r="A17" s="59"/>
      <c r="B17" s="59"/>
      <c r="C17" s="60"/>
      <c r="D17" s="62"/>
      <c r="E17" s="60"/>
      <c r="F17" s="60"/>
      <c r="G17" s="59"/>
      <c r="H17" s="59"/>
      <c r="I17" s="59"/>
      <c r="J17" s="76"/>
      <c r="K17" s="59"/>
      <c r="L17" s="77"/>
      <c r="M17" s="77"/>
      <c r="N17" s="59"/>
      <c r="O17" s="59">
        <v>2</v>
      </c>
      <c r="P17" s="73" t="s">
        <v>611</v>
      </c>
      <c r="Q17" s="59" t="str">
        <f t="shared" si="0"/>
        <v>Probabilidad</v>
      </c>
      <c r="R17" s="59" t="s">
        <v>400</v>
      </c>
      <c r="S17" s="59" t="s">
        <v>396</v>
      </c>
      <c r="T17" s="76">
        <f>VLOOKUP(R17&amp;S17,Hoja1!$Q$4:$R$9,2,0)</f>
        <v>0.45</v>
      </c>
      <c r="U17" s="59" t="s">
        <v>413</v>
      </c>
      <c r="V17" s="59" t="s">
        <v>419</v>
      </c>
      <c r="W17" s="59" t="s">
        <v>424</v>
      </c>
      <c r="X17" s="76">
        <f>IF(Q17="Probabilidad",($J$16*T17),IF(Q17="Impacto"," "))</f>
        <v>0.27</v>
      </c>
      <c r="Y17" s="76" t="str">
        <f>IF(Z17&lt;=20%,'Tabla probabilidad'!$B$5,IF(Z17&lt;=40%,'Tabla probabilidad'!$B$6,IF(Z17&lt;=60%,'Tabla probabilidad'!$B$7,IF(Z17&lt;=80%,'Tabla probabilidad'!$B$8,IF(Z17&lt;=100%,'Tabla probabilidad'!$B$9)))))</f>
        <v>Baja</v>
      </c>
      <c r="Z17" s="76">
        <f t="shared" ref="Z17" si="7">IF(R17="Preventivo",($J$16-($J$16*T17)),IF(R17="Detectivo",($J$16-($J$16*T17)),IF(R17="Correctivo",($J$16))))</f>
        <v>0.32999999999999996</v>
      </c>
      <c r="AA17" s="75"/>
      <c r="AB17" s="74"/>
      <c r="AC17" s="76" t="str">
        <f t="shared" si="1"/>
        <v>Catastrófico</v>
      </c>
      <c r="AD17" s="76">
        <f>IF(Q17="Probabilidad",(($M$16-0)),IF(Q17="Impacto",($M$16-($M$16*T17))))</f>
        <v>1</v>
      </c>
      <c r="AE17" s="76"/>
      <c r="AF17" s="74"/>
      <c r="AG17" s="92"/>
      <c r="AH17" s="59"/>
      <c r="AI17" s="59"/>
      <c r="AJ17" s="59"/>
      <c r="AK17" s="59"/>
      <c r="AL17" s="59"/>
      <c r="AM17" s="59"/>
      <c r="AN17" s="59"/>
    </row>
    <row r="18" spans="1:41" ht="409.5">
      <c r="A18" s="59">
        <v>4</v>
      </c>
      <c r="B18" s="59" t="s">
        <v>612</v>
      </c>
      <c r="C18" s="60" t="s">
        <v>540</v>
      </c>
      <c r="D18" s="61" t="s">
        <v>613</v>
      </c>
      <c r="E18" s="60" t="s">
        <v>614</v>
      </c>
      <c r="F18" s="60" t="s">
        <v>615</v>
      </c>
      <c r="G18" s="59" t="s">
        <v>529</v>
      </c>
      <c r="H18" s="59">
        <v>49</v>
      </c>
      <c r="I18" s="59" t="str">
        <f>IF(H18&lt;=2,'Tabla probabilidad'!$B$5,IF(H18&lt;=24,'Tabla probabilidad'!$B$6,IF(H18&lt;=500,'Tabla probabilidad'!$B$7,IF(H18&lt;=5000,'Tabla probabilidad'!$B$8,IF(H18&gt;5000,'Tabla probabilidad'!$B$9)))))</f>
        <v>Media</v>
      </c>
      <c r="J18" s="76">
        <f>IF(H18&lt;=2,'Tabla probabilidad'!$D$5,IF(H18&lt;=24,'Tabla probabilidad'!$D$6,IF(H18&lt;=500,'Tabla probabilidad'!$D$7,IF(H18&lt;=5000,'Tabla probabilidad'!$D$8,IF(H18&gt;5000,'Tabla probabilidad'!$D$9)))))</f>
        <v>0.6</v>
      </c>
      <c r="K18" s="59" t="s">
        <v>551</v>
      </c>
      <c r="L18" s="59"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Mayor</v>
      </c>
      <c r="M18" s="59"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80%</v>
      </c>
      <c r="N18" s="59" t="str">
        <f>VLOOKUP((I18&amp;L18),Hoja1!$B$4:$C$28,2,0)</f>
        <v xml:space="preserve">Alto </v>
      </c>
      <c r="O18" s="59">
        <v>1</v>
      </c>
      <c r="P18" s="73" t="s">
        <v>616</v>
      </c>
      <c r="Q18" s="59" t="str">
        <f t="shared" si="0"/>
        <v>Probabilidad</v>
      </c>
      <c r="R18" s="59" t="s">
        <v>400</v>
      </c>
      <c r="S18" s="59" t="s">
        <v>396</v>
      </c>
      <c r="T18" s="76">
        <f>VLOOKUP(R18&amp;S18,Hoja1!$Q$4:$R$9,2,0)</f>
        <v>0.45</v>
      </c>
      <c r="U18" s="59" t="s">
        <v>413</v>
      </c>
      <c r="V18" s="59" t="s">
        <v>419</v>
      </c>
      <c r="W18" s="59" t="s">
        <v>424</v>
      </c>
      <c r="X18" s="76">
        <f t="shared" ref="X18:X25" si="8">IF(Q18="Probabilidad",($J$18*T18),IF(Q18="Impacto"," "))</f>
        <v>0.27</v>
      </c>
      <c r="Y18" s="76" t="str">
        <f>IF(Z18&lt;=20%,'Tabla probabilidad'!$B$5,IF(Z18&lt;=40%,'Tabla probabilidad'!$B$6,IF(Z18&lt;=60%,'Tabla probabilidad'!$B$7,IF(Z18&lt;=80%,'Tabla probabilidad'!$B$8,IF(Z18&lt;=100%,'Tabla probabilidad'!$B$9)))))</f>
        <v>Baja</v>
      </c>
      <c r="Z18" s="76">
        <f>IF(R18="Preventivo",($J$18-($J$18*T18)),IF(R18="Detectivo",($J$18-($J$18*T18)),IF(R18="Correctivo",($J$18))))</f>
        <v>0.32999999999999996</v>
      </c>
      <c r="AA18" s="72" t="str">
        <f>IF(AB18&lt;=20%,'Tabla probabilidad'!$B$5,IF(AB18&lt;=40%,'Tabla probabilidad'!$B$6,IF(AB18&lt;=60%,'Tabla probabilidad'!$B$7,IF(AB18&lt;=80%,'Tabla probabilidad'!$B$8,IF(AB18&lt;=100%,'Tabla probabilidad'!$B$9)))))</f>
        <v>Baja</v>
      </c>
      <c r="AB18" s="72">
        <f>AVERAGE(Z18:Z19)</f>
        <v>0.32999999999999996</v>
      </c>
      <c r="AC18" s="76" t="str">
        <f t="shared" si="1"/>
        <v>Mayor</v>
      </c>
      <c r="AD18" s="76">
        <f t="shared" ref="AD18:AD25" si="9">IF(Q18="Probabilidad",(($M$18-0)),IF(Q18="Impacto",($M$18-($M$18*T18))))</f>
        <v>0.8</v>
      </c>
      <c r="AE18" s="76" t="str">
        <f>IF(AF18&lt;=20%,"Leve",IF(AF18&lt;=40%,"Menor",IF(AF18&lt;=60%,"Moderado",IF(AF18&lt;=80%,"Mayor",IF(AF18&lt;=100%,"Catastrófico")))))</f>
        <v>Mayor</v>
      </c>
      <c r="AF18" s="72">
        <f>AVERAGE(AD18:AD19)</f>
        <v>0.8</v>
      </c>
      <c r="AG18" s="59" t="str">
        <f>VLOOKUP(AA18&amp;AE18,Hoja1!$B$4:$C$28,2,0)</f>
        <v xml:space="preserve">Alto </v>
      </c>
      <c r="AH18" s="59" t="s">
        <v>535</v>
      </c>
      <c r="AI18" s="59" t="s">
        <v>674</v>
      </c>
      <c r="AJ18" s="59" t="s">
        <v>591</v>
      </c>
      <c r="AK18" s="88">
        <v>44562</v>
      </c>
      <c r="AL18" s="88">
        <v>44896</v>
      </c>
      <c r="AM18" s="59" t="s">
        <v>675</v>
      </c>
      <c r="AN18" s="59" t="s">
        <v>530</v>
      </c>
      <c r="AO18" s="94"/>
    </row>
    <row r="19" spans="1:41" ht="105">
      <c r="A19" s="59"/>
      <c r="B19" s="59"/>
      <c r="C19" s="60"/>
      <c r="D19" s="61"/>
      <c r="E19" s="60"/>
      <c r="F19" s="60"/>
      <c r="G19" s="59"/>
      <c r="H19" s="59"/>
      <c r="I19" s="59"/>
      <c r="J19" s="76"/>
      <c r="K19" s="59"/>
      <c r="L19" s="59"/>
      <c r="M19" s="59"/>
      <c r="N19" s="59"/>
      <c r="O19" s="59">
        <v>2</v>
      </c>
      <c r="P19" s="73" t="s">
        <v>617</v>
      </c>
      <c r="Q19" s="59" t="str">
        <f t="shared" si="0"/>
        <v>Probabilidad</v>
      </c>
      <c r="R19" s="59" t="s">
        <v>400</v>
      </c>
      <c r="S19" s="59" t="s">
        <v>396</v>
      </c>
      <c r="T19" s="76">
        <f>VLOOKUP(R19&amp;S19,Hoja1!$Q$4:$R$9,2,0)</f>
        <v>0.45</v>
      </c>
      <c r="U19" s="59" t="s">
        <v>413</v>
      </c>
      <c r="V19" s="59" t="s">
        <v>419</v>
      </c>
      <c r="W19" s="59" t="s">
        <v>424</v>
      </c>
      <c r="X19" s="76">
        <f t="shared" si="8"/>
        <v>0.27</v>
      </c>
      <c r="Y19" s="76" t="str">
        <f>IF(Z19&lt;=20%,'Tabla probabilidad'!$B$5,IF(Z19&lt;=40%,'Tabla probabilidad'!$B$6,IF(Z19&lt;=60%,'Tabla probabilidad'!$B$7,IF(Z19&lt;=80%,'Tabla probabilidad'!$B$8,IF(Z19&lt;=100%,'Tabla probabilidad'!$B$9)))))</f>
        <v>Baja</v>
      </c>
      <c r="Z19" s="76">
        <f t="shared" ref="Z19" si="10">IF(R19="Preventivo",($J$18-($J$18*T19)),IF(R19="Detectivo",($J$18-($J$18*T19)),IF(R19="Correctivo",($J$18))))</f>
        <v>0.32999999999999996</v>
      </c>
      <c r="AA19" s="75"/>
      <c r="AB19" s="74"/>
      <c r="AC19" s="76" t="str">
        <f t="shared" si="1"/>
        <v>Mayor</v>
      </c>
      <c r="AD19" s="76">
        <f t="shared" si="9"/>
        <v>0.8</v>
      </c>
      <c r="AE19" s="76"/>
      <c r="AF19" s="74"/>
      <c r="AG19" s="59"/>
      <c r="AH19" s="59"/>
      <c r="AI19" s="59"/>
      <c r="AJ19" s="59"/>
      <c r="AK19" s="59"/>
      <c r="AL19" s="59"/>
      <c r="AM19" s="59"/>
      <c r="AN19" s="59"/>
    </row>
    <row r="20" spans="1:41" ht="409.5">
      <c r="A20" s="59">
        <v>5</v>
      </c>
      <c r="B20" s="60" t="s">
        <v>618</v>
      </c>
      <c r="C20" s="60" t="s">
        <v>540</v>
      </c>
      <c r="D20" s="61" t="s">
        <v>619</v>
      </c>
      <c r="E20" s="60" t="s">
        <v>620</v>
      </c>
      <c r="F20" s="60" t="s">
        <v>621</v>
      </c>
      <c r="G20" s="59" t="s">
        <v>545</v>
      </c>
      <c r="H20" s="59">
        <v>850</v>
      </c>
      <c r="I20" s="59" t="str">
        <f>IF(H20&lt;=2,'Tabla probabilidad'!$B$5,IF(H20&lt;=24,'Tabla probabilidad'!$B$6,IF(H20&lt;=500,'Tabla probabilidad'!$B$7,IF(H20&lt;=5000,'Tabla probabilidad'!$B$8,IF(H20&gt;5000,'Tabla probabilidad'!$B$9)))))</f>
        <v>Alta</v>
      </c>
      <c r="J20" s="76">
        <f>IF(H20&lt;=2,'Tabla probabilidad'!$D$5,IF(H20&lt;=24,'Tabla probabilidad'!$D$6,IF(H20&lt;=500,'Tabla probabilidad'!$D$7,IF(H20&lt;=5000,'Tabla probabilidad'!$D$8,IF(H20&gt;5000,'Tabla probabilidad'!$D$9)))))</f>
        <v>0.8</v>
      </c>
      <c r="K20" s="59" t="s">
        <v>552</v>
      </c>
      <c r="L20" s="5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Catastrófico</v>
      </c>
      <c r="M20" s="5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100%</v>
      </c>
      <c r="N20" s="59" t="str">
        <f>VLOOKUP((I20&amp;L20),Hoja1!$B$4:$C$28,2,0)</f>
        <v>Extremo</v>
      </c>
      <c r="O20" s="59">
        <v>1</v>
      </c>
      <c r="P20" s="78" t="s">
        <v>622</v>
      </c>
      <c r="Q20" s="59" t="str">
        <f t="shared" ref="Q20:Q25" si="11">IF(R20="Preventivo","Probabilidad",IF(R20="Detectivo","Probabilidad",IF(R20="Correctivo","Impacto")))</f>
        <v>Probabilidad</v>
      </c>
      <c r="R20" s="59" t="s">
        <v>400</v>
      </c>
      <c r="S20" s="59" t="s">
        <v>396</v>
      </c>
      <c r="T20" s="76">
        <f>VLOOKUP(R20&amp;S20,Hoja1!$Q$4:$R$9,2,0)</f>
        <v>0.45</v>
      </c>
      <c r="U20" s="59" t="s">
        <v>413</v>
      </c>
      <c r="V20" s="59" t="s">
        <v>419</v>
      </c>
      <c r="W20" s="59" t="s">
        <v>424</v>
      </c>
      <c r="X20" s="76">
        <f t="shared" si="8"/>
        <v>0.27</v>
      </c>
      <c r="Y20" s="76" t="str">
        <f>IF(Z20&lt;=20%,'Tabla probabilidad'!$B$5,IF(Z20&lt;=40%,'Tabla probabilidad'!$B$6,IF(Z20&lt;=60%,'Tabla probabilidad'!$B$7,IF(Z20&lt;=80%,'Tabla probabilidad'!$B$8,IF(Z20&lt;=100%,'Tabla probabilidad'!$B$9)))))</f>
        <v>Media</v>
      </c>
      <c r="Z20" s="76">
        <f>IF(R20="Preventivo",($J$20-($J$20*T20)),IF(R20="Detectivo",($J$20-($J$20*T20)),IF(R20="Correctivo",($J$20))))</f>
        <v>0.44</v>
      </c>
      <c r="AA20" s="76" t="str">
        <f>IF(AB20&lt;=20%,'Tabla probabilidad'!$B$5,IF(AB20&lt;=40%,'Tabla probabilidad'!$B$6,IF(AB20&lt;=60%,'Tabla probabilidad'!$B$7,IF(AB20&lt;=80%,'Tabla probabilidad'!$B$8,IF(AB20&lt;=100%,'Tabla probabilidad'!$B$9)))))</f>
        <v>Media</v>
      </c>
      <c r="AB20" s="76">
        <f>AVERAGE(Z20:Z25)</f>
        <v>0.44</v>
      </c>
      <c r="AC20" s="76" t="str">
        <f t="shared" ref="AC20:AC25" si="12">IF(AD20&lt;=20%,"Leve",IF(AD20&lt;=40%,"Menor",IF(AD20&lt;=60%,"Moderado",IF(AD20&lt;=80%,"Mayor",IF(AD20&lt;=100%,"Catastrófico")))))</f>
        <v>Mayor</v>
      </c>
      <c r="AD20" s="76">
        <f t="shared" si="9"/>
        <v>0.8</v>
      </c>
      <c r="AE20" s="76" t="str">
        <f>IF(AF20&lt;=20%,"Leve",IF(AF20&lt;=40%,"Menor",IF(AF20&lt;=60%,"Moderado",IF(AF20&lt;=80%,"Mayor",IF(AF20&lt;=100%,"Catastrófico")))))</f>
        <v>Mayor</v>
      </c>
      <c r="AF20" s="76">
        <f>AVERAGE(AD20:AD25)</f>
        <v>0.79999999999999993</v>
      </c>
      <c r="AG20" s="59" t="str">
        <f>VLOOKUP(AA20&amp;AE20,Hoja1!$B$4:$C$28,2,0)</f>
        <v xml:space="preserve">Alto </v>
      </c>
      <c r="AH20" s="59" t="s">
        <v>539</v>
      </c>
      <c r="AI20" s="59" t="s">
        <v>623</v>
      </c>
      <c r="AJ20" s="59" t="s">
        <v>591</v>
      </c>
      <c r="AK20" s="88">
        <v>44927</v>
      </c>
      <c r="AL20" s="88">
        <v>45291</v>
      </c>
      <c r="AM20" s="59" t="s">
        <v>624</v>
      </c>
      <c r="AN20" s="59" t="s">
        <v>530</v>
      </c>
    </row>
    <row r="21" spans="1:41" ht="90">
      <c r="A21" s="59"/>
      <c r="B21" s="60"/>
      <c r="C21" s="60"/>
      <c r="D21" s="61"/>
      <c r="E21" s="60"/>
      <c r="F21" s="60"/>
      <c r="G21" s="59"/>
      <c r="H21" s="59"/>
      <c r="I21" s="59"/>
      <c r="J21" s="76"/>
      <c r="K21" s="59"/>
      <c r="L21" s="59"/>
      <c r="M21" s="59"/>
      <c r="N21" s="59"/>
      <c r="O21" s="59">
        <v>2</v>
      </c>
      <c r="P21" s="62" t="s">
        <v>625</v>
      </c>
      <c r="Q21" s="59" t="str">
        <f t="shared" si="11"/>
        <v>Probabilidad</v>
      </c>
      <c r="R21" s="59" t="s">
        <v>400</v>
      </c>
      <c r="S21" s="59" t="s">
        <v>396</v>
      </c>
      <c r="T21" s="76">
        <f>VLOOKUP(R21&amp;S21,Hoja1!$Q$4:$R$9,2,0)</f>
        <v>0.45</v>
      </c>
      <c r="U21" s="59" t="s">
        <v>413</v>
      </c>
      <c r="V21" s="59" t="s">
        <v>419</v>
      </c>
      <c r="W21" s="59" t="s">
        <v>424</v>
      </c>
      <c r="X21" s="76">
        <f t="shared" si="8"/>
        <v>0.27</v>
      </c>
      <c r="Y21" s="76" t="str">
        <f>IF(Z21&lt;=20%,'Tabla probabilidad'!$B$5,IF(Z21&lt;=40%,'Tabla probabilidad'!$B$6,IF(Z21&lt;=60%,'Tabla probabilidad'!$B$7,IF(Z21&lt;=80%,'Tabla probabilidad'!$B$8,IF(Z21&lt;=100%,'Tabla probabilidad'!$B$9)))))</f>
        <v>Media</v>
      </c>
      <c r="Z21" s="76">
        <f t="shared" ref="Z21:Z25" si="13">IF(R21="Preventivo",($J$20-($J$20*T21)),IF(R21="Detectivo",($J$20-($J$20*T21)),IF(R21="Correctivo",($J$20))))</f>
        <v>0.44</v>
      </c>
      <c r="AA21" s="76"/>
      <c r="AB21" s="76"/>
      <c r="AC21" s="76" t="str">
        <f t="shared" si="12"/>
        <v>Mayor</v>
      </c>
      <c r="AD21" s="76">
        <f t="shared" si="9"/>
        <v>0.8</v>
      </c>
      <c r="AE21" s="76"/>
      <c r="AF21" s="76"/>
      <c r="AG21" s="59"/>
      <c r="AH21" s="59"/>
      <c r="AI21" s="59"/>
      <c r="AJ21" s="59"/>
      <c r="AK21" s="59"/>
      <c r="AL21" s="59"/>
      <c r="AM21" s="59"/>
      <c r="AN21" s="59"/>
    </row>
    <row r="22" spans="1:41" ht="135">
      <c r="A22" s="59"/>
      <c r="B22" s="60"/>
      <c r="C22" s="60"/>
      <c r="D22" s="61"/>
      <c r="E22" s="60"/>
      <c r="F22" s="60"/>
      <c r="G22" s="59"/>
      <c r="H22" s="59"/>
      <c r="I22" s="59"/>
      <c r="J22" s="76"/>
      <c r="K22" s="59"/>
      <c r="L22" s="59"/>
      <c r="M22" s="59"/>
      <c r="N22" s="59"/>
      <c r="O22" s="59">
        <v>3</v>
      </c>
      <c r="P22" s="62" t="s">
        <v>626</v>
      </c>
      <c r="Q22" s="59" t="str">
        <f t="shared" ref="Q22:Q23" si="14">IF(R22="Preventivo","Probabilidad",IF(R22="Detectivo","Probabilidad",IF(R22="Correctivo","Impacto")))</f>
        <v>Probabilidad</v>
      </c>
      <c r="R22" s="59" t="s">
        <v>400</v>
      </c>
      <c r="S22" s="59" t="s">
        <v>396</v>
      </c>
      <c r="T22" s="76">
        <f>VLOOKUP(R22&amp;S22,Hoja1!$Q$4:$R$9,2,0)</f>
        <v>0.45</v>
      </c>
      <c r="U22" s="59" t="s">
        <v>413</v>
      </c>
      <c r="V22" s="59" t="s">
        <v>419</v>
      </c>
      <c r="W22" s="59" t="s">
        <v>424</v>
      </c>
      <c r="X22" s="76">
        <f t="shared" ref="X22:X23" si="15">IF(Q22="Probabilidad",($J$18*T22),IF(Q22="Impacto"," "))</f>
        <v>0.27</v>
      </c>
      <c r="Y22" s="76" t="str">
        <f>IF(Z22&lt;=20%,'Tabla probabilidad'!$B$5,IF(Z22&lt;=40%,'Tabla probabilidad'!$B$6,IF(Z22&lt;=60%,'Tabla probabilidad'!$B$7,IF(Z22&lt;=80%,'Tabla probabilidad'!$B$8,IF(Z22&lt;=100%,'Tabla probabilidad'!$B$9)))))</f>
        <v>Media</v>
      </c>
      <c r="Z22" s="76">
        <f t="shared" ref="Z22:Z23" si="16">IF(R22="Preventivo",($J$20-($J$20*T22)),IF(R22="Detectivo",($J$20-($J$20*T22)),IF(R22="Correctivo",($J$20))))</f>
        <v>0.44</v>
      </c>
      <c r="AA22" s="76"/>
      <c r="AB22" s="76"/>
      <c r="AC22" s="76" t="str">
        <f t="shared" si="12"/>
        <v>Mayor</v>
      </c>
      <c r="AD22" s="76">
        <f t="shared" si="9"/>
        <v>0.8</v>
      </c>
      <c r="AE22" s="76"/>
      <c r="AF22" s="76"/>
      <c r="AG22" s="59"/>
      <c r="AH22" s="59"/>
      <c r="AI22" s="59"/>
      <c r="AJ22" s="59"/>
      <c r="AK22" s="59"/>
      <c r="AL22" s="59"/>
      <c r="AM22" s="59"/>
      <c r="AN22" s="59"/>
    </row>
    <row r="23" spans="1:41" ht="105">
      <c r="A23" s="59"/>
      <c r="B23" s="60"/>
      <c r="C23" s="60"/>
      <c r="D23" s="61"/>
      <c r="E23" s="60"/>
      <c r="F23" s="60"/>
      <c r="G23" s="59"/>
      <c r="H23" s="59"/>
      <c r="I23" s="59"/>
      <c r="J23" s="76"/>
      <c r="K23" s="59"/>
      <c r="L23" s="59"/>
      <c r="M23" s="59"/>
      <c r="N23" s="59"/>
      <c r="O23" s="59">
        <v>4</v>
      </c>
      <c r="P23" s="62" t="s">
        <v>627</v>
      </c>
      <c r="Q23" s="59" t="str">
        <f t="shared" si="14"/>
        <v>Probabilidad</v>
      </c>
      <c r="R23" s="59" t="s">
        <v>400</v>
      </c>
      <c r="S23" s="59" t="s">
        <v>396</v>
      </c>
      <c r="T23" s="76">
        <f>VLOOKUP(R23&amp;S23,Hoja1!$Q$4:$R$9,2,0)</f>
        <v>0.45</v>
      </c>
      <c r="U23" s="59" t="s">
        <v>413</v>
      </c>
      <c r="V23" s="59" t="s">
        <v>419</v>
      </c>
      <c r="W23" s="59" t="s">
        <v>424</v>
      </c>
      <c r="X23" s="76">
        <f t="shared" si="15"/>
        <v>0.27</v>
      </c>
      <c r="Y23" s="76" t="str">
        <f>IF(Z23&lt;=20%,'Tabla probabilidad'!$B$5,IF(Z23&lt;=40%,'Tabla probabilidad'!$B$6,IF(Z23&lt;=60%,'Tabla probabilidad'!$B$7,IF(Z23&lt;=80%,'Tabla probabilidad'!$B$8,IF(Z23&lt;=100%,'Tabla probabilidad'!$B$9)))))</f>
        <v>Media</v>
      </c>
      <c r="Z23" s="76">
        <f t="shared" si="16"/>
        <v>0.44</v>
      </c>
      <c r="AA23" s="76"/>
      <c r="AB23" s="76"/>
      <c r="AC23" s="76" t="str">
        <f t="shared" si="12"/>
        <v>Mayor</v>
      </c>
      <c r="AD23" s="76">
        <f t="shared" si="9"/>
        <v>0.8</v>
      </c>
      <c r="AE23" s="76"/>
      <c r="AF23" s="76"/>
      <c r="AG23" s="59"/>
      <c r="AH23" s="59"/>
      <c r="AI23" s="59"/>
      <c r="AJ23" s="59"/>
      <c r="AK23" s="59"/>
      <c r="AL23" s="59"/>
      <c r="AM23" s="59"/>
      <c r="AN23" s="59"/>
    </row>
    <row r="24" spans="1:41" ht="90">
      <c r="A24" s="59"/>
      <c r="B24" s="60"/>
      <c r="C24" s="60"/>
      <c r="D24" s="61"/>
      <c r="E24" s="60"/>
      <c r="F24" s="60"/>
      <c r="G24" s="59"/>
      <c r="H24" s="59"/>
      <c r="I24" s="59"/>
      <c r="J24" s="76"/>
      <c r="K24" s="59"/>
      <c r="L24" s="59"/>
      <c r="M24" s="59"/>
      <c r="N24" s="59"/>
      <c r="O24" s="59">
        <v>5</v>
      </c>
      <c r="P24" s="62" t="s">
        <v>628</v>
      </c>
      <c r="Q24" s="59" t="str">
        <f t="shared" ref="Q24" si="17">IF(R24="Preventivo","Probabilidad",IF(R24="Detectivo","Probabilidad",IF(R24="Correctivo","Impacto")))</f>
        <v>Probabilidad</v>
      </c>
      <c r="R24" s="59" t="s">
        <v>400</v>
      </c>
      <c r="S24" s="59" t="s">
        <v>396</v>
      </c>
      <c r="T24" s="76">
        <f>VLOOKUP(R24&amp;S24,Hoja1!$Q$4:$R$9,2,0)</f>
        <v>0.45</v>
      </c>
      <c r="U24" s="59" t="s">
        <v>413</v>
      </c>
      <c r="V24" s="59" t="s">
        <v>419</v>
      </c>
      <c r="W24" s="59" t="s">
        <v>424</v>
      </c>
      <c r="X24" s="76">
        <f t="shared" ref="X24" si="18">IF(Q24="Probabilidad",($J$18*T24),IF(Q24="Impacto"," "))</f>
        <v>0.27</v>
      </c>
      <c r="Y24" s="76" t="str">
        <f>IF(Z24&lt;=20%,'Tabla probabilidad'!$B$5,IF(Z24&lt;=40%,'Tabla probabilidad'!$B$6,IF(Z24&lt;=60%,'Tabla probabilidad'!$B$7,IF(Z24&lt;=80%,'Tabla probabilidad'!$B$8,IF(Z24&lt;=100%,'Tabla probabilidad'!$B$9)))))</f>
        <v>Media</v>
      </c>
      <c r="Z24" s="76">
        <f t="shared" ref="Z24" si="19">IF(R24="Preventivo",($J$20-($J$20*T24)),IF(R24="Detectivo",($J$20-($J$20*T24)),IF(R24="Correctivo",($J$20))))</f>
        <v>0.44</v>
      </c>
      <c r="AA24" s="76"/>
      <c r="AB24" s="76"/>
      <c r="AC24" s="76" t="str">
        <f t="shared" si="12"/>
        <v>Mayor</v>
      </c>
      <c r="AD24" s="76">
        <f t="shared" si="9"/>
        <v>0.8</v>
      </c>
      <c r="AE24" s="76"/>
      <c r="AF24" s="76"/>
      <c r="AG24" s="59"/>
      <c r="AH24" s="59"/>
      <c r="AI24" s="59"/>
      <c r="AJ24" s="59"/>
      <c r="AK24" s="59"/>
      <c r="AL24" s="59"/>
      <c r="AM24" s="59"/>
      <c r="AN24" s="59"/>
    </row>
    <row r="25" spans="1:41" ht="210">
      <c r="A25" s="59"/>
      <c r="B25" s="60"/>
      <c r="C25" s="60"/>
      <c r="D25" s="61"/>
      <c r="E25" s="60"/>
      <c r="F25" s="60"/>
      <c r="G25" s="59"/>
      <c r="H25" s="59"/>
      <c r="I25" s="59"/>
      <c r="J25" s="76"/>
      <c r="K25" s="59"/>
      <c r="L25" s="59"/>
      <c r="M25" s="59"/>
      <c r="N25" s="59"/>
      <c r="O25" s="59">
        <v>6</v>
      </c>
      <c r="P25" s="62" t="s">
        <v>629</v>
      </c>
      <c r="Q25" s="59" t="str">
        <f t="shared" si="11"/>
        <v>Probabilidad</v>
      </c>
      <c r="R25" s="59" t="s">
        <v>400</v>
      </c>
      <c r="S25" s="59" t="s">
        <v>396</v>
      </c>
      <c r="T25" s="76">
        <f>VLOOKUP(R25&amp;S25,Hoja1!$Q$4:$R$9,2,0)</f>
        <v>0.45</v>
      </c>
      <c r="U25" s="59" t="s">
        <v>413</v>
      </c>
      <c r="V25" s="59" t="s">
        <v>419</v>
      </c>
      <c r="W25" s="59" t="s">
        <v>424</v>
      </c>
      <c r="X25" s="76">
        <f t="shared" si="8"/>
        <v>0.27</v>
      </c>
      <c r="Y25" s="76" t="str">
        <f>IF(Z25&lt;=20%,'Tabla probabilidad'!$B$5,IF(Z25&lt;=40%,'Tabla probabilidad'!$B$6,IF(Z25&lt;=60%,'Tabla probabilidad'!$B$7,IF(Z25&lt;=80%,'Tabla probabilidad'!$B$8,IF(Z25&lt;=100%,'Tabla probabilidad'!$B$9)))))</f>
        <v>Media</v>
      </c>
      <c r="Z25" s="76">
        <f t="shared" si="13"/>
        <v>0.44</v>
      </c>
      <c r="AA25" s="76"/>
      <c r="AB25" s="76"/>
      <c r="AC25" s="76" t="str">
        <f t="shared" si="12"/>
        <v>Mayor</v>
      </c>
      <c r="AD25" s="76">
        <f t="shared" si="9"/>
        <v>0.8</v>
      </c>
      <c r="AE25" s="76"/>
      <c r="AF25" s="76"/>
      <c r="AG25" s="59"/>
      <c r="AH25" s="59"/>
      <c r="AI25" s="59"/>
      <c r="AJ25" s="59"/>
      <c r="AK25" s="59"/>
      <c r="AL25" s="59"/>
      <c r="AM25" s="59"/>
      <c r="AN25" s="59"/>
    </row>
    <row r="26" spans="1:41" ht="409.5">
      <c r="A26" s="59">
        <v>6</v>
      </c>
      <c r="B26" s="59" t="s">
        <v>630</v>
      </c>
      <c r="C26" s="59" t="s">
        <v>540</v>
      </c>
      <c r="D26" s="63" t="s">
        <v>631</v>
      </c>
      <c r="E26" s="59" t="s">
        <v>632</v>
      </c>
      <c r="F26" s="59" t="s">
        <v>633</v>
      </c>
      <c r="G26" s="59" t="s">
        <v>529</v>
      </c>
      <c r="H26" s="59">
        <v>49</v>
      </c>
      <c r="I26" s="59" t="str">
        <f>IF(H26&lt;=2,'Tabla probabilidad'!$B$5,IF(H26&lt;=24,'Tabla probabilidad'!$B$6,IF(H26&lt;=500,'Tabla probabilidad'!$B$7,IF(H26&lt;=5000,'Tabla probabilidad'!$B$8,IF(H26&gt;5000,'Tabla probabilidad'!$B$9)))))</f>
        <v>Media</v>
      </c>
      <c r="J26" s="76">
        <f>IF(H26&lt;=2,'Tabla probabilidad'!$D$5,IF(H26&lt;=24,'Tabla probabilidad'!$D$6,IF(H26&lt;=500,'Tabla probabilidad'!$D$7,IF(H26&lt;=5000,'Tabla probabilidad'!$D$8,IF(H26&gt;5000,'Tabla probabilidad'!$D$9)))))</f>
        <v>0.6</v>
      </c>
      <c r="K26" s="59" t="s">
        <v>552</v>
      </c>
      <c r="L26" s="59"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Catastrófico</v>
      </c>
      <c r="M26" s="59"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100%</v>
      </c>
      <c r="N26" s="59" t="str">
        <f>VLOOKUP((I26&amp;L26),Hoja1!$B$4:$C$28,2,0)</f>
        <v>Extremo</v>
      </c>
      <c r="O26" s="59">
        <v>1</v>
      </c>
      <c r="P26" s="79" t="s">
        <v>634</v>
      </c>
      <c r="Q26" s="59" t="str">
        <f t="shared" ref="Q26:Q29" si="20">IF(R26="Preventivo","Probabilidad",IF(R26="Detectivo","Probabilidad",IF(R26="Correctivo","Impacto")))</f>
        <v>Probabilidad</v>
      </c>
      <c r="R26" s="59" t="s">
        <v>400</v>
      </c>
      <c r="S26" s="59" t="s">
        <v>396</v>
      </c>
      <c r="T26" s="76">
        <f>VLOOKUP(R26&amp;S26,Hoja1!$Q$4:$R$9,2,0)</f>
        <v>0.45</v>
      </c>
      <c r="U26" s="59" t="s">
        <v>413</v>
      </c>
      <c r="V26" s="59" t="s">
        <v>419</v>
      </c>
      <c r="W26" s="59" t="s">
        <v>424</v>
      </c>
      <c r="X26" s="76">
        <f t="shared" ref="X26:X29" si="21">IF(Q26="Probabilidad",($J$18*T26),IF(Q26="Impacto"," "))</f>
        <v>0.27</v>
      </c>
      <c r="Y26" s="76" t="str">
        <f>IF(Z26&lt;=20%,'Tabla probabilidad'!$B$5,IF(Z26&lt;=40%,'Tabla probabilidad'!$B$6,IF(Z26&lt;=60%,'Tabla probabilidad'!$B$7,IF(Z26&lt;=80%,'Tabla probabilidad'!$B$8,IF(Z26&lt;=100%,'Tabla probabilidad'!$B$9)))))</f>
        <v>Baja</v>
      </c>
      <c r="Z26" s="76">
        <f>IF(R26="Preventivo",($J$26-($J$26*T26)),IF(R26="Detectivo",($J$26-($J$26*T26)),IF(R26="Correctivo",($J$26))))</f>
        <v>0.32999999999999996</v>
      </c>
      <c r="AA26" s="76" t="str">
        <f>IF(AB26&lt;=20%,'Tabla probabilidad'!$B$5,IF(AB26&lt;=40%,'Tabla probabilidad'!$B$6,IF(AB26&lt;=60%,'Tabla probabilidad'!$B$7,IF(AB26&lt;=80%,'Tabla probabilidad'!$B$8,IF(AB26&lt;=100%,'Tabla probabilidad'!$B$9)))))</f>
        <v>Baja</v>
      </c>
      <c r="AB26" s="76">
        <f>AVERAGE(Z26:Z29)</f>
        <v>0.34499999999999997</v>
      </c>
      <c r="AC26" s="76" t="str">
        <f t="shared" ref="AC26:AC29" si="22">IF(AD26&lt;=20%,"Leve",IF(AD26&lt;=40%,"Menor",IF(AD26&lt;=60%,"Moderado",IF(AD26&lt;=80%,"Mayor",IF(AD26&lt;=100%,"Catastrófico")))))</f>
        <v>Mayor</v>
      </c>
      <c r="AD26" s="76">
        <f t="shared" ref="AD26:AD29" si="23">IF(Q26="Probabilidad",(($M$18-0)),IF(Q26="Impacto",($M$18-($M$18*T26))))</f>
        <v>0.8</v>
      </c>
      <c r="AE26" s="76" t="str">
        <f>IF(AF26&lt;=20%,"Leve",IF(AF26&lt;=40%,"Menor",IF(AF26&lt;=60%,"Moderado",IF(AF26&lt;=80%,"Mayor",IF(AF26&lt;=100%,"Catastrófico")))))</f>
        <v>Mayor</v>
      </c>
      <c r="AF26" s="76">
        <f>AVERAGE(AD26:AD29)</f>
        <v>0.8</v>
      </c>
      <c r="AG26" s="59" t="str">
        <f>VLOOKUP(AA26&amp;AE26,Hoja1!$B$4:$C$28,2,0)</f>
        <v xml:space="preserve">Alto </v>
      </c>
      <c r="AH26" s="59" t="s">
        <v>535</v>
      </c>
      <c r="AI26" s="59" t="s">
        <v>635</v>
      </c>
      <c r="AJ26" s="59" t="s">
        <v>591</v>
      </c>
      <c r="AK26" s="88">
        <v>44927</v>
      </c>
      <c r="AL26" s="88">
        <v>45291</v>
      </c>
      <c r="AM26" s="59" t="s">
        <v>636</v>
      </c>
      <c r="AN26" s="59" t="s">
        <v>530</v>
      </c>
    </row>
    <row r="27" spans="1:41" ht="360">
      <c r="A27" s="59"/>
      <c r="B27" s="59"/>
      <c r="C27" s="59"/>
      <c r="D27" s="63"/>
      <c r="E27" s="59"/>
      <c r="F27" s="59"/>
      <c r="G27" s="59"/>
      <c r="H27" s="59"/>
      <c r="I27" s="59"/>
      <c r="J27" s="76"/>
      <c r="K27" s="59"/>
      <c r="L27" s="59"/>
      <c r="M27" s="59"/>
      <c r="N27" s="59"/>
      <c r="O27" s="59">
        <v>2</v>
      </c>
      <c r="P27" s="80" t="s">
        <v>637</v>
      </c>
      <c r="Q27" s="59" t="str">
        <f t="shared" si="20"/>
        <v>Probabilidad</v>
      </c>
      <c r="R27" s="59" t="s">
        <v>400</v>
      </c>
      <c r="S27" s="59" t="s">
        <v>396</v>
      </c>
      <c r="T27" s="76">
        <f>VLOOKUP(R27&amp;S27,Hoja1!$Q$4:$R$9,2,0)</f>
        <v>0.45</v>
      </c>
      <c r="U27" s="59" t="s">
        <v>413</v>
      </c>
      <c r="V27" s="59" t="s">
        <v>419</v>
      </c>
      <c r="W27" s="59" t="s">
        <v>424</v>
      </c>
      <c r="X27" s="76">
        <f t="shared" si="21"/>
        <v>0.27</v>
      </c>
      <c r="Y27" s="76" t="str">
        <f>IF(Z27&lt;=20%,'Tabla probabilidad'!$B$5,IF(Z27&lt;=40%,'Tabla probabilidad'!$B$6,IF(Z27&lt;=60%,'Tabla probabilidad'!$B$7,IF(Z27&lt;=80%,'Tabla probabilidad'!$B$8,IF(Z27&lt;=100%,'Tabla probabilidad'!$B$9)))))</f>
        <v>Baja</v>
      </c>
      <c r="Z27" s="76">
        <f t="shared" ref="Z27:Z29" si="24">IF(R27="Preventivo",($J$26-($J$26*T27)),IF(R27="Detectivo",($J$26-($J$26*T27)),IF(R27="Correctivo",($J$26))))</f>
        <v>0.32999999999999996</v>
      </c>
      <c r="AA27" s="76"/>
      <c r="AB27" s="76"/>
      <c r="AC27" s="76" t="str">
        <f t="shared" si="22"/>
        <v>Mayor</v>
      </c>
      <c r="AD27" s="76">
        <f t="shared" si="23"/>
        <v>0.8</v>
      </c>
      <c r="AE27" s="76"/>
      <c r="AF27" s="76"/>
      <c r="AG27" s="59"/>
      <c r="AH27" s="59"/>
      <c r="AI27" s="59"/>
      <c r="AJ27" s="59"/>
      <c r="AK27" s="59"/>
      <c r="AL27" s="59"/>
      <c r="AM27" s="59"/>
      <c r="AN27" s="59"/>
    </row>
    <row r="28" spans="1:41" ht="150">
      <c r="A28" s="59"/>
      <c r="B28" s="59"/>
      <c r="C28" s="59"/>
      <c r="D28" s="63"/>
      <c r="E28" s="59"/>
      <c r="F28" s="59"/>
      <c r="G28" s="59"/>
      <c r="H28" s="59"/>
      <c r="I28" s="59"/>
      <c r="J28" s="76"/>
      <c r="K28" s="59"/>
      <c r="L28" s="59"/>
      <c r="M28" s="59"/>
      <c r="N28" s="59"/>
      <c r="O28" s="59">
        <v>3</v>
      </c>
      <c r="P28" s="80" t="s">
        <v>638</v>
      </c>
      <c r="Q28" s="59" t="str">
        <f t="shared" si="20"/>
        <v>Probabilidad</v>
      </c>
      <c r="R28" s="59" t="s">
        <v>400</v>
      </c>
      <c r="S28" s="59" t="s">
        <v>396</v>
      </c>
      <c r="T28" s="76">
        <f>VLOOKUP(R28&amp;S28,Hoja1!$Q$4:$R$9,2,0)</f>
        <v>0.45</v>
      </c>
      <c r="U28" s="59" t="s">
        <v>413</v>
      </c>
      <c r="V28" s="59" t="s">
        <v>419</v>
      </c>
      <c r="W28" s="59" t="s">
        <v>424</v>
      </c>
      <c r="X28" s="76">
        <f t="shared" si="21"/>
        <v>0.27</v>
      </c>
      <c r="Y28" s="76" t="str">
        <f>IF(Z28&lt;=20%,'Tabla probabilidad'!$B$5,IF(Z28&lt;=40%,'Tabla probabilidad'!$B$6,IF(Z28&lt;=60%,'Tabla probabilidad'!$B$7,IF(Z28&lt;=80%,'Tabla probabilidad'!$B$8,IF(Z28&lt;=100%,'Tabla probabilidad'!$B$9)))))</f>
        <v>Baja</v>
      </c>
      <c r="Z28" s="76">
        <f t="shared" si="24"/>
        <v>0.32999999999999996</v>
      </c>
      <c r="AA28" s="76"/>
      <c r="AB28" s="76"/>
      <c r="AC28" s="76" t="str">
        <f t="shared" si="22"/>
        <v>Mayor</v>
      </c>
      <c r="AD28" s="76">
        <f t="shared" si="23"/>
        <v>0.8</v>
      </c>
      <c r="AE28" s="76"/>
      <c r="AF28" s="76"/>
      <c r="AG28" s="59"/>
      <c r="AH28" s="59"/>
      <c r="AI28" s="59"/>
      <c r="AJ28" s="59"/>
      <c r="AK28" s="59"/>
      <c r="AL28" s="59"/>
      <c r="AM28" s="59"/>
      <c r="AN28" s="59"/>
    </row>
    <row r="29" spans="1:41" ht="210">
      <c r="A29" s="59"/>
      <c r="B29" s="59"/>
      <c r="C29" s="59"/>
      <c r="D29" s="63"/>
      <c r="E29" s="59"/>
      <c r="F29" s="59"/>
      <c r="G29" s="59"/>
      <c r="H29" s="59"/>
      <c r="I29" s="59"/>
      <c r="J29" s="76"/>
      <c r="K29" s="59"/>
      <c r="L29" s="59"/>
      <c r="M29" s="59"/>
      <c r="N29" s="59"/>
      <c r="O29" s="59">
        <v>4</v>
      </c>
      <c r="P29" s="80" t="s">
        <v>639</v>
      </c>
      <c r="Q29" s="59" t="str">
        <f t="shared" si="20"/>
        <v>Probabilidad</v>
      </c>
      <c r="R29" s="59" t="s">
        <v>404</v>
      </c>
      <c r="S29" s="59" t="s">
        <v>396</v>
      </c>
      <c r="T29" s="76">
        <f>VLOOKUP(R29&amp;S29,Hoja1!$Q$4:$R$9,2,0)</f>
        <v>0.35</v>
      </c>
      <c r="U29" s="59" t="s">
        <v>413</v>
      </c>
      <c r="V29" s="59" t="s">
        <v>419</v>
      </c>
      <c r="W29" s="59" t="s">
        <v>424</v>
      </c>
      <c r="X29" s="76">
        <f t="shared" si="21"/>
        <v>0.21</v>
      </c>
      <c r="Y29" s="76" t="str">
        <f>IF(Z29&lt;=20%,'Tabla probabilidad'!$B$5,IF(Z29&lt;=40%,'Tabla probabilidad'!$B$6,IF(Z29&lt;=60%,'Tabla probabilidad'!$B$7,IF(Z29&lt;=80%,'Tabla probabilidad'!$B$8,IF(Z29&lt;=100%,'Tabla probabilidad'!$B$9)))))</f>
        <v>Baja</v>
      </c>
      <c r="Z29" s="76">
        <f t="shared" si="24"/>
        <v>0.39</v>
      </c>
      <c r="AA29" s="76"/>
      <c r="AB29" s="76"/>
      <c r="AC29" s="76" t="str">
        <f t="shared" si="22"/>
        <v>Mayor</v>
      </c>
      <c r="AD29" s="76">
        <f t="shared" si="23"/>
        <v>0.8</v>
      </c>
      <c r="AE29" s="76"/>
      <c r="AF29" s="76"/>
      <c r="AG29" s="59"/>
      <c r="AH29" s="59"/>
      <c r="AI29" s="59"/>
      <c r="AJ29" s="59"/>
      <c r="AK29" s="59"/>
      <c r="AL29" s="59"/>
      <c r="AM29" s="59"/>
      <c r="AN29" s="59"/>
    </row>
    <row r="30" spans="1:41" ht="405">
      <c r="A30" s="59">
        <v>7</v>
      </c>
      <c r="B30" s="64" t="s">
        <v>640</v>
      </c>
      <c r="C30" s="60" t="s">
        <v>544</v>
      </c>
      <c r="D30" s="61" t="s">
        <v>641</v>
      </c>
      <c r="E30" s="60" t="s">
        <v>642</v>
      </c>
      <c r="F30" s="60" t="s">
        <v>643</v>
      </c>
      <c r="G30" s="59" t="s">
        <v>546</v>
      </c>
      <c r="H30" s="59">
        <v>49</v>
      </c>
      <c r="I30" s="59" t="str">
        <f>IF(H30&lt;=2,'Tabla probabilidad'!$B$5,IF(H30&lt;=24,'Tabla probabilidad'!$B$6,IF(H30&lt;=500,'Tabla probabilidad'!$B$7,IF(H30&lt;=5000,'Tabla probabilidad'!$B$8,IF(H30&gt;5000,'Tabla probabilidad'!$B$9)))))</f>
        <v>Media</v>
      </c>
      <c r="J30" s="76">
        <f>IF(H30&lt;=2,'Tabla probabilidad'!$D$5,IF(H30&lt;=24,'Tabla probabilidad'!$D$6,IF(H30&lt;=500,'Tabla probabilidad'!$D$7,IF(H30&lt;=5000,'Tabla probabilidad'!$D$8,IF(H30&gt;5000,'Tabla probabilidad'!$D$9)))))</f>
        <v>0.6</v>
      </c>
      <c r="K30" s="59" t="s">
        <v>555</v>
      </c>
      <c r="L30" s="59"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59"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59" t="str">
        <f>VLOOKUP((I30&amp;L30),Hoja1!$B$4:$C$28,2,0)</f>
        <v>Moderado</v>
      </c>
      <c r="O30" s="59">
        <v>1</v>
      </c>
      <c r="P30" s="78" t="s">
        <v>644</v>
      </c>
      <c r="Q30" s="59" t="str">
        <f t="shared" ref="Q30:Q32" si="25">IF(R30="Preventivo","Probabilidad",IF(R30="Detectivo","Probabilidad",IF(R30="Correctivo","Impacto")))</f>
        <v>Probabilidad</v>
      </c>
      <c r="R30" s="59" t="s">
        <v>400</v>
      </c>
      <c r="S30" s="59" t="s">
        <v>396</v>
      </c>
      <c r="T30" s="76">
        <f>VLOOKUP(R30&amp;S30,Hoja1!$Q$4:$R$9,2,0)</f>
        <v>0.45</v>
      </c>
      <c r="U30" s="59" t="s">
        <v>413</v>
      </c>
      <c r="V30" s="59" t="s">
        <v>419</v>
      </c>
      <c r="W30" s="59" t="s">
        <v>424</v>
      </c>
      <c r="X30" s="76">
        <f t="shared" ref="X30:X32" si="26">IF(Q30="Probabilidad",($J$18*T30),IF(Q30="Impacto"," "))</f>
        <v>0.27</v>
      </c>
      <c r="Y30" s="76" t="str">
        <f>IF(Z30&lt;=20%,'Tabla probabilidad'!$B$5,IF(Z30&lt;=40%,'Tabla probabilidad'!$B$6,IF(Z30&lt;=60%,'Tabla probabilidad'!$B$7,IF(Z30&lt;=80%,'Tabla probabilidad'!$B$8,IF(Z30&lt;=100%,'Tabla probabilidad'!$B$9)))))</f>
        <v>Baja</v>
      </c>
      <c r="Z30" s="76">
        <f>IF(R30="Preventivo",($J$30-($J$30*T30)),IF(R30="Detectivo",($J$30-($J$30*T30)),IF(R30="Correctivo",($J$30))))</f>
        <v>0.32999999999999996</v>
      </c>
      <c r="AA30" s="76" t="str">
        <f>IF(AB30&lt;=20%,'Tabla probabilidad'!$B$5,IF(AB30&lt;=40%,'Tabla probabilidad'!$B$6,IF(AB30&lt;=60%,'Tabla probabilidad'!$B$7,IF(AB30&lt;=80%,'Tabla probabilidad'!$B$8,IF(AB30&lt;=100%,'Tabla probabilidad'!$B$9)))))</f>
        <v>Baja</v>
      </c>
      <c r="AB30" s="76">
        <f>AVERAGE(Z30:Z32)</f>
        <v>0.34999999999999992</v>
      </c>
      <c r="AC30" s="76" t="str">
        <f t="shared" ref="AC30:AC32" si="27">IF(AD30&lt;=20%,"Leve",IF(AD30&lt;=40%,"Menor",IF(AD30&lt;=60%,"Moderado",IF(AD30&lt;=80%,"Mayor",IF(AD30&lt;=100%,"Catastrófico")))))</f>
        <v>Mayor</v>
      </c>
      <c r="AD30" s="76">
        <f t="shared" ref="AD30:AD32" si="28">IF(Q30="Probabilidad",(($M$18-0)),IF(Q30="Impacto",($M$18-($M$18*T30))))</f>
        <v>0.8</v>
      </c>
      <c r="AE30" s="76" t="str">
        <f>IF(AF30&lt;=20%,"Leve",IF(AF30&lt;=40%,"Menor",IF(AF30&lt;=60%,"Moderado",IF(AF30&lt;=80%,"Mayor",IF(AF30&lt;=100%,"Catastrófico")))))</f>
        <v>Mayor</v>
      </c>
      <c r="AF30" s="76">
        <f>AVERAGE(AD30:AD32)</f>
        <v>0.80000000000000016</v>
      </c>
      <c r="AG30" s="59" t="str">
        <f>VLOOKUP(AA30&amp;AE30,Hoja1!$B$4:$C$28,2,0)</f>
        <v xml:space="preserve">Alto </v>
      </c>
      <c r="AH30" s="59" t="s">
        <v>535</v>
      </c>
      <c r="AI30" s="59" t="s">
        <v>676</v>
      </c>
      <c r="AJ30" s="59" t="s">
        <v>591</v>
      </c>
      <c r="AK30" s="88">
        <v>44927</v>
      </c>
      <c r="AL30" s="88">
        <v>45291</v>
      </c>
      <c r="AM30" s="59" t="s">
        <v>677</v>
      </c>
      <c r="AN30" s="59" t="s">
        <v>530</v>
      </c>
    </row>
    <row r="31" spans="1:41" ht="225">
      <c r="A31" s="59"/>
      <c r="B31" s="65"/>
      <c r="C31" s="60"/>
      <c r="D31" s="61"/>
      <c r="E31" s="60"/>
      <c r="F31" s="60"/>
      <c r="G31" s="59"/>
      <c r="H31" s="59"/>
      <c r="I31" s="59"/>
      <c r="J31" s="76"/>
      <c r="K31" s="59"/>
      <c r="L31" s="59"/>
      <c r="M31" s="59"/>
      <c r="N31" s="59"/>
      <c r="O31" s="59">
        <v>2</v>
      </c>
      <c r="P31" s="62" t="s">
        <v>645</v>
      </c>
      <c r="Q31" s="59" t="str">
        <f t="shared" si="25"/>
        <v>Probabilidad</v>
      </c>
      <c r="R31" s="59" t="s">
        <v>404</v>
      </c>
      <c r="S31" s="59" t="s">
        <v>396</v>
      </c>
      <c r="T31" s="76">
        <f>VLOOKUP(R31&amp;S31,Hoja1!$Q$4:$R$9,2,0)</f>
        <v>0.35</v>
      </c>
      <c r="U31" s="59" t="s">
        <v>413</v>
      </c>
      <c r="V31" s="59" t="s">
        <v>419</v>
      </c>
      <c r="W31" s="59" t="s">
        <v>424</v>
      </c>
      <c r="X31" s="76">
        <f t="shared" si="26"/>
        <v>0.21</v>
      </c>
      <c r="Y31" s="76" t="str">
        <f>IF(Z31&lt;=20%,'Tabla probabilidad'!$B$5,IF(Z31&lt;=40%,'Tabla probabilidad'!$B$6,IF(Z31&lt;=60%,'Tabla probabilidad'!$B$7,IF(Z31&lt;=80%,'Tabla probabilidad'!$B$8,IF(Z31&lt;=100%,'Tabla probabilidad'!$B$9)))))</f>
        <v>Baja</v>
      </c>
      <c r="Z31" s="76">
        <f t="shared" ref="Z31:Z32" si="29">IF(R31="Preventivo",($J$30-($J$30*T31)),IF(R31="Detectivo",($J$30-($J$30*T31)),IF(R31="Correctivo",($J$30))))</f>
        <v>0.39</v>
      </c>
      <c r="AA31" s="76"/>
      <c r="AB31" s="76"/>
      <c r="AC31" s="76" t="str">
        <f t="shared" si="27"/>
        <v>Mayor</v>
      </c>
      <c r="AD31" s="76">
        <f t="shared" si="28"/>
        <v>0.8</v>
      </c>
      <c r="AE31" s="76"/>
      <c r="AF31" s="76"/>
      <c r="AG31" s="59"/>
      <c r="AH31" s="59"/>
      <c r="AI31" s="59"/>
      <c r="AJ31" s="59"/>
      <c r="AK31" s="59"/>
      <c r="AL31" s="59"/>
      <c r="AM31" s="59"/>
      <c r="AN31" s="59"/>
    </row>
    <row r="32" spans="1:41" ht="120">
      <c r="A32" s="59"/>
      <c r="B32" s="66"/>
      <c r="C32" s="60"/>
      <c r="D32" s="61"/>
      <c r="E32" s="60"/>
      <c r="F32" s="60"/>
      <c r="G32" s="59"/>
      <c r="H32" s="59"/>
      <c r="I32" s="59"/>
      <c r="J32" s="76"/>
      <c r="K32" s="59"/>
      <c r="L32" s="59"/>
      <c r="M32" s="59"/>
      <c r="N32" s="59"/>
      <c r="O32" s="59">
        <v>3</v>
      </c>
      <c r="P32" s="62" t="s">
        <v>646</v>
      </c>
      <c r="Q32" s="59" t="str">
        <f t="shared" si="25"/>
        <v>Probabilidad</v>
      </c>
      <c r="R32" s="59" t="s">
        <v>400</v>
      </c>
      <c r="S32" s="59" t="s">
        <v>396</v>
      </c>
      <c r="T32" s="76">
        <f>VLOOKUP(R32&amp;S32,Hoja1!$Q$4:$R$9,2,0)</f>
        <v>0.45</v>
      </c>
      <c r="U32" s="59" t="s">
        <v>413</v>
      </c>
      <c r="V32" s="59" t="s">
        <v>419</v>
      </c>
      <c r="W32" s="59" t="s">
        <v>424</v>
      </c>
      <c r="X32" s="76">
        <f t="shared" si="26"/>
        <v>0.27</v>
      </c>
      <c r="Y32" s="76" t="str">
        <f>IF(Z32&lt;=20%,'Tabla probabilidad'!$B$5,IF(Z32&lt;=40%,'Tabla probabilidad'!$B$6,IF(Z32&lt;=60%,'Tabla probabilidad'!$B$7,IF(Z32&lt;=80%,'Tabla probabilidad'!$B$8,IF(Z32&lt;=100%,'Tabla probabilidad'!$B$9)))))</f>
        <v>Baja</v>
      </c>
      <c r="Z32" s="76">
        <f t="shared" si="29"/>
        <v>0.32999999999999996</v>
      </c>
      <c r="AA32" s="76"/>
      <c r="AB32" s="76"/>
      <c r="AC32" s="76" t="str">
        <f t="shared" si="27"/>
        <v>Mayor</v>
      </c>
      <c r="AD32" s="76">
        <f t="shared" si="28"/>
        <v>0.8</v>
      </c>
      <c r="AE32" s="76"/>
      <c r="AF32" s="76"/>
      <c r="AG32" s="59"/>
      <c r="AH32" s="59"/>
      <c r="AI32" s="59"/>
      <c r="AJ32" s="59"/>
      <c r="AK32" s="59"/>
      <c r="AL32" s="59"/>
      <c r="AM32" s="59"/>
      <c r="AN32" s="59"/>
    </row>
    <row r="35" spans="37:298">
      <c r="AK35" s="42"/>
      <c r="AL35" s="42"/>
      <c r="AM35" s="42"/>
      <c r="AN35" s="42"/>
      <c r="KI35" s="43"/>
      <c r="KJ35" s="43"/>
      <c r="KK35" s="43"/>
      <c r="KL35" s="43"/>
    </row>
    <row r="36" spans="37:298">
      <c r="AK36" s="42"/>
      <c r="AL36" s="42"/>
      <c r="AM36" s="42"/>
      <c r="AN36" s="42"/>
      <c r="KI36" s="43"/>
      <c r="KJ36" s="43"/>
      <c r="KK36" s="43"/>
      <c r="KL36" s="43"/>
    </row>
    <row r="37" spans="37:298">
      <c r="AK37" s="42"/>
      <c r="AL37" s="42"/>
      <c r="AM37" s="42"/>
      <c r="AN37" s="42"/>
      <c r="KI37" s="43"/>
      <c r="KJ37" s="43"/>
      <c r="KK37" s="43"/>
      <c r="KL37" s="43"/>
    </row>
    <row r="38" spans="37:298">
      <c r="AK38" s="42"/>
      <c r="AL38" s="42"/>
      <c r="AM38" s="42"/>
      <c r="AN38" s="42"/>
      <c r="KI38" s="43"/>
      <c r="KJ38" s="43"/>
      <c r="KK38" s="43"/>
      <c r="KL38" s="43"/>
    </row>
    <row r="39" spans="37:298">
      <c r="AK39" s="42"/>
      <c r="AL39" s="42"/>
      <c r="AM39" s="42"/>
      <c r="AN39" s="42"/>
      <c r="KI39" s="43"/>
      <c r="KJ39" s="43"/>
      <c r="KK39" s="43"/>
      <c r="KL39" s="43"/>
    </row>
    <row r="40" spans="37:298">
      <c r="AK40" s="42"/>
      <c r="AL40" s="42"/>
      <c r="AM40" s="42"/>
      <c r="AN40" s="42"/>
      <c r="KI40" s="43"/>
      <c r="KJ40" s="43"/>
      <c r="KK40" s="43"/>
      <c r="KL40" s="43"/>
    </row>
    <row r="41" spans="37:298">
      <c r="AK41" s="42"/>
      <c r="AL41" s="42"/>
      <c r="AM41" s="42"/>
      <c r="AN41" s="42"/>
      <c r="KI41" s="43"/>
      <c r="KJ41" s="43"/>
      <c r="KK41" s="43"/>
      <c r="KL41" s="43"/>
    </row>
    <row r="42" spans="37:298">
      <c r="AK42" s="42"/>
      <c r="AL42" s="42"/>
      <c r="AM42" s="42"/>
      <c r="AN42" s="42"/>
      <c r="KI42" s="43"/>
      <c r="KJ42" s="43"/>
      <c r="KK42" s="43"/>
      <c r="KL42" s="43"/>
    </row>
    <row r="43" spans="37:298">
      <c r="AK43" s="42"/>
      <c r="AL43" s="42"/>
      <c r="AM43" s="42"/>
      <c r="AN43" s="42"/>
      <c r="KI43" s="43"/>
      <c r="KJ43" s="43"/>
      <c r="KK43" s="43"/>
      <c r="KL43" s="43"/>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44"/>
  <sheetViews>
    <sheetView zoomScale="75" zoomScaleNormal="75" workbookViewId="0">
      <selection activeCell="T40" sqref="T40:T44"/>
    </sheetView>
  </sheetViews>
  <sheetFormatPr baseColWidth="10" defaultColWidth="11.42578125" defaultRowHeight="15"/>
  <cols>
    <col min="1" max="1" width="6.85546875" style="6" customWidth="1"/>
    <col min="2" max="2" width="18.42578125" style="6" customWidth="1"/>
    <col min="3" max="3" width="15.5703125" customWidth="1"/>
    <col min="4" max="4" width="27.5703125" style="6" customWidth="1"/>
    <col min="5" max="5" width="18" style="7" customWidth="1"/>
    <col min="6" max="6" width="40.140625" customWidth="1"/>
    <col min="7" max="7" width="15.85546875" customWidth="1"/>
    <col min="8" max="8" width="10.42578125" style="8" customWidth="1"/>
    <col min="9" max="9" width="11.42578125" style="8" customWidth="1"/>
    <col min="10" max="10" width="10.140625" style="9" customWidth="1"/>
    <col min="11" max="11" width="11.42578125" style="8" customWidth="1"/>
    <col min="12" max="12" width="10.85546875" style="8" customWidth="1"/>
    <col min="13" max="13" width="18.28515625" style="8" customWidth="1"/>
    <col min="14" max="14" width="18.28515625" customWidth="1"/>
    <col min="15" max="15" width="32.85546875" customWidth="1"/>
    <col min="16" max="17" width="14" customWidth="1"/>
    <col min="18" max="19" width="14.5703125" customWidth="1"/>
    <col min="20" max="20" width="30.5703125" customWidth="1"/>
    <col min="21" max="176" width="11.42578125" style="10"/>
  </cols>
  <sheetData>
    <row r="1" spans="1:278" s="1" customFormat="1" ht="16.5" customHeight="1">
      <c r="A1" s="469"/>
      <c r="B1" s="470"/>
      <c r="C1" s="470"/>
      <c r="D1" s="473" t="s">
        <v>647</v>
      </c>
      <c r="E1" s="473"/>
      <c r="F1" s="473"/>
      <c r="G1" s="473"/>
      <c r="H1" s="473"/>
      <c r="I1" s="473"/>
      <c r="J1" s="473"/>
      <c r="K1" s="473"/>
      <c r="L1" s="473"/>
      <c r="M1" s="473"/>
      <c r="N1" s="473"/>
      <c r="O1" s="473"/>
      <c r="P1" s="473"/>
      <c r="Q1" s="474"/>
      <c r="R1" s="467" t="s">
        <v>559</v>
      </c>
      <c r="S1" s="467"/>
      <c r="T1" s="467"/>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row>
    <row r="2" spans="1:278" s="1" customFormat="1" ht="39.75" customHeight="1">
      <c r="A2" s="471"/>
      <c r="B2" s="472"/>
      <c r="C2" s="472"/>
      <c r="D2" s="475"/>
      <c r="E2" s="475"/>
      <c r="F2" s="475"/>
      <c r="G2" s="475"/>
      <c r="H2" s="475"/>
      <c r="I2" s="475"/>
      <c r="J2" s="475"/>
      <c r="K2" s="475"/>
      <c r="L2" s="475"/>
      <c r="M2" s="475"/>
      <c r="N2" s="475"/>
      <c r="O2" s="475"/>
      <c r="P2" s="475"/>
      <c r="Q2" s="476"/>
      <c r="R2" s="467"/>
      <c r="S2" s="467"/>
      <c r="T2" s="467"/>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row>
    <row r="3" spans="1:278" s="1" customFormat="1" ht="3" customHeight="1">
      <c r="A3" s="15"/>
      <c r="B3" s="15"/>
      <c r="C3" s="16"/>
      <c r="D3" s="475"/>
      <c r="E3" s="475"/>
      <c r="F3" s="475"/>
      <c r="G3" s="475"/>
      <c r="H3" s="475"/>
      <c r="I3" s="475"/>
      <c r="J3" s="475"/>
      <c r="K3" s="475"/>
      <c r="L3" s="475"/>
      <c r="M3" s="475"/>
      <c r="N3" s="475"/>
      <c r="O3" s="475"/>
      <c r="P3" s="475"/>
      <c r="Q3" s="476"/>
      <c r="R3" s="468"/>
      <c r="S3" s="468"/>
      <c r="T3" s="46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row>
    <row r="4" spans="1:278" s="1" customFormat="1" ht="41.25" customHeight="1">
      <c r="A4" s="510" t="s">
        <v>560</v>
      </c>
      <c r="B4" s="511"/>
      <c r="C4" s="511"/>
      <c r="D4" s="512" t="str">
        <f>'Mapa Final'!D4</f>
        <v>GESTIÓN ADMINISTRATIVA</v>
      </c>
      <c r="E4" s="512"/>
      <c r="F4" s="512"/>
      <c r="G4" s="512"/>
      <c r="H4" s="512"/>
      <c r="I4" s="512"/>
      <c r="J4" s="512"/>
      <c r="K4" s="512"/>
      <c r="L4" s="512"/>
      <c r="M4" s="512"/>
      <c r="N4" s="512"/>
      <c r="O4" s="512"/>
      <c r="P4" s="512"/>
      <c r="Q4" s="512"/>
      <c r="R4" s="512"/>
      <c r="S4" s="512"/>
      <c r="T4" s="512"/>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row>
    <row r="5" spans="1:278" s="1" customFormat="1" ht="52.5" customHeight="1">
      <c r="A5" s="510" t="s">
        <v>561</v>
      </c>
      <c r="B5" s="511"/>
      <c r="C5" s="511"/>
      <c r="D5" s="513"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513"/>
      <c r="F5" s="513"/>
      <c r="G5" s="513"/>
      <c r="H5" s="513"/>
      <c r="I5" s="513"/>
      <c r="J5" s="513"/>
      <c r="K5" s="513"/>
      <c r="L5" s="513"/>
      <c r="M5" s="513"/>
      <c r="N5" s="513"/>
      <c r="O5" s="513"/>
      <c r="P5" s="513"/>
      <c r="Q5" s="513"/>
      <c r="R5" s="513"/>
      <c r="S5" s="513"/>
      <c r="T5" s="513"/>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row>
    <row r="6" spans="1:278" s="1" customFormat="1" ht="32.25" customHeight="1">
      <c r="A6" s="510" t="s">
        <v>563</v>
      </c>
      <c r="B6" s="511"/>
      <c r="C6" s="511"/>
      <c r="D6" s="513" t="str">
        <f>'Mapa Final'!D6</f>
        <v xml:space="preserve">Nivel Central </v>
      </c>
      <c r="E6" s="513"/>
      <c r="F6" s="513"/>
      <c r="G6" s="513"/>
      <c r="H6" s="513"/>
      <c r="I6" s="513"/>
      <c r="J6" s="513"/>
      <c r="K6" s="513"/>
      <c r="L6" s="513"/>
      <c r="M6" s="513"/>
      <c r="N6" s="513"/>
      <c r="O6" s="513"/>
      <c r="P6" s="513"/>
      <c r="Q6" s="513"/>
      <c r="R6" s="513"/>
      <c r="S6" s="513"/>
      <c r="T6" s="513"/>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row>
    <row r="7" spans="1:278" s="2" customFormat="1" ht="40.5" customHeight="1">
      <c r="A7" s="514" t="s">
        <v>648</v>
      </c>
      <c r="B7" s="515"/>
      <c r="C7" s="515"/>
      <c r="D7" s="516"/>
      <c r="E7" s="516"/>
      <c r="F7" s="517"/>
      <c r="G7" s="36"/>
      <c r="H7" s="518" t="s">
        <v>649</v>
      </c>
      <c r="I7" s="518"/>
      <c r="J7" s="518"/>
      <c r="K7" s="518" t="s">
        <v>650</v>
      </c>
      <c r="L7" s="518"/>
      <c r="M7" s="518"/>
      <c r="N7" s="521" t="s">
        <v>651</v>
      </c>
      <c r="O7" s="481" t="s">
        <v>652</v>
      </c>
      <c r="P7" s="519" t="s">
        <v>653</v>
      </c>
      <c r="Q7" s="520"/>
      <c r="R7" s="519" t="s">
        <v>654</v>
      </c>
      <c r="S7" s="520"/>
      <c r="T7" s="523" t="s">
        <v>655</v>
      </c>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row>
    <row r="8" spans="1:278" s="3" customFormat="1" ht="60.95" customHeight="1">
      <c r="A8" s="20" t="s">
        <v>26</v>
      </c>
      <c r="B8" s="20" t="s">
        <v>570</v>
      </c>
      <c r="C8" s="21" t="s">
        <v>259</v>
      </c>
      <c r="D8" s="22" t="s">
        <v>571</v>
      </c>
      <c r="E8" s="23" t="s">
        <v>263</v>
      </c>
      <c r="F8" s="23" t="s">
        <v>265</v>
      </c>
      <c r="G8" s="23" t="s">
        <v>267</v>
      </c>
      <c r="H8" s="24" t="s">
        <v>656</v>
      </c>
      <c r="I8" s="24" t="s">
        <v>518</v>
      </c>
      <c r="J8" s="24" t="s">
        <v>657</v>
      </c>
      <c r="K8" s="24" t="s">
        <v>656</v>
      </c>
      <c r="L8" s="24" t="s">
        <v>658</v>
      </c>
      <c r="M8" s="24" t="s">
        <v>657</v>
      </c>
      <c r="N8" s="522"/>
      <c r="O8" s="482"/>
      <c r="P8" s="26" t="s">
        <v>659</v>
      </c>
      <c r="Q8" s="26" t="s">
        <v>660</v>
      </c>
      <c r="R8" s="26" t="s">
        <v>661</v>
      </c>
      <c r="S8" s="26" t="s">
        <v>662</v>
      </c>
      <c r="T8" s="524"/>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row>
    <row r="9" spans="1:278" s="4" customFormat="1" ht="10.5" customHeight="1">
      <c r="A9" s="483"/>
      <c r="B9" s="484"/>
      <c r="C9" s="484"/>
      <c r="D9" s="484"/>
      <c r="E9" s="484"/>
      <c r="F9" s="484"/>
      <c r="G9" s="484"/>
      <c r="H9" s="484"/>
      <c r="I9" s="484"/>
      <c r="J9" s="484"/>
      <c r="K9" s="484"/>
      <c r="L9" s="484"/>
      <c r="M9" s="484"/>
      <c r="N9" s="484"/>
      <c r="T9" s="31"/>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row>
    <row r="10" spans="1:278" s="5" customFormat="1" ht="15" customHeight="1">
      <c r="A10" s="485">
        <f>'Mapa Final'!A10</f>
        <v>1</v>
      </c>
      <c r="B10" s="488" t="str">
        <f>'Mapa Final'!B10</f>
        <v>Pérdida y manejo inadecuado de los bienes adquiridos.</v>
      </c>
      <c r="C10" s="504" t="str">
        <f>'Mapa Final'!C10</f>
        <v>Afectación Económica</v>
      </c>
      <c r="D10" s="507" t="str">
        <f>'Mapa Final'!D10</f>
        <v xml:space="preserve">1. Deficiencia de controles en  los elementos entregados a los servidores judiciales y  almacenados en el área de almacén.
2. Desconocimiento por parte de los servidores judiciales de la forma en que deben realizarse los movimientos de elementos, cargados a sus inventarios.
3. Incumplimiento de los procedimientos establecidos para el manejo de bienes devolutivos por parte de los servidores judiciales que tienen la custodia sobre los mismos.
4.Falta de identificación o plaqueteado de elementos devolutivos.
5. Hecho de fuerza mayor o caso fortuito.
</v>
      </c>
      <c r="E10" s="504" t="str">
        <f>'Mapa Final'!E10</f>
        <v>Falta de cumplimiento a los controles o procedimientos establecidos para el almacenamiento y manejo de los bienes   muebles en  uso o los que se encuentren inactivos en la bodega del Almacén.</v>
      </c>
      <c r="F10" s="504" t="str">
        <f>'Mapa Final'!F10</f>
        <v>Posibilidad de afectación económica por falta de cumplimiento a los controles o procedimientos establecidos para el almacenamiento y manejo de los bienes   muebles en  uso o los que se encuentren inactivos en la bodega del Almacén.</v>
      </c>
      <c r="G10" s="504" t="str">
        <f>'Mapa Final'!G10</f>
        <v>Ejecución y Administración de Procesos</v>
      </c>
      <c r="H10" s="498" t="str">
        <f>'Mapa Final'!I10</f>
        <v>Baja</v>
      </c>
      <c r="I10" s="501" t="str">
        <f>'Mapa Final'!L10</f>
        <v>Catastrófico</v>
      </c>
      <c r="J10" s="494" t="str">
        <f>'Mapa Final'!N10</f>
        <v>Extremo</v>
      </c>
      <c r="K10" s="478" t="str">
        <f>'Mapa Final'!AA10</f>
        <v>Baja</v>
      </c>
      <c r="L10" s="478" t="str">
        <f>'Mapa Final'!AE10</f>
        <v>Catastrófico</v>
      </c>
      <c r="M10" s="491" t="str">
        <f>'Mapa Final'!AG10</f>
        <v>Extremo</v>
      </c>
      <c r="N10" s="478" t="str">
        <f>'Mapa Final'!AH10</f>
        <v>Reducir(mitigar)</v>
      </c>
      <c r="O10" s="461" t="str">
        <f>'Mapa Final'!AI10</f>
        <v>Controles en la implementación de los procedimientos de adquisición  almacenamiento y manejo de los bienes   muebles en  uso o los que se encuentren inactivos en la bodega del Almacén.</v>
      </c>
      <c r="P10" s="461"/>
      <c r="Q10" s="461" t="s">
        <v>8</v>
      </c>
      <c r="R10" s="477">
        <v>44927</v>
      </c>
      <c r="S10" s="477">
        <v>44986</v>
      </c>
      <c r="T10" s="461" t="s">
        <v>670</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5" customFormat="1" ht="13.5" customHeight="1">
      <c r="A11" s="486"/>
      <c r="B11" s="489"/>
      <c r="C11" s="505"/>
      <c r="D11" s="508"/>
      <c r="E11" s="505"/>
      <c r="F11" s="505"/>
      <c r="G11" s="505"/>
      <c r="H11" s="499"/>
      <c r="I11" s="502"/>
      <c r="J11" s="495"/>
      <c r="K11" s="479"/>
      <c r="L11" s="479"/>
      <c r="M11" s="492"/>
      <c r="N11" s="479"/>
      <c r="O11" s="462"/>
      <c r="P11" s="462"/>
      <c r="Q11" s="462"/>
      <c r="R11" s="462"/>
      <c r="S11" s="462"/>
      <c r="T11" s="462"/>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5" customFormat="1" ht="13.5" customHeight="1">
      <c r="A12" s="486"/>
      <c r="B12" s="489"/>
      <c r="C12" s="505"/>
      <c r="D12" s="508"/>
      <c r="E12" s="505"/>
      <c r="F12" s="505"/>
      <c r="G12" s="505"/>
      <c r="H12" s="499"/>
      <c r="I12" s="502"/>
      <c r="J12" s="495"/>
      <c r="K12" s="479"/>
      <c r="L12" s="479"/>
      <c r="M12" s="492"/>
      <c r="N12" s="479"/>
      <c r="O12" s="462"/>
      <c r="P12" s="462"/>
      <c r="Q12" s="462"/>
      <c r="R12" s="462"/>
      <c r="S12" s="462"/>
      <c r="T12" s="462"/>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5" customFormat="1" ht="13.5" customHeight="1">
      <c r="A13" s="486"/>
      <c r="B13" s="489"/>
      <c r="C13" s="505"/>
      <c r="D13" s="508"/>
      <c r="E13" s="505"/>
      <c r="F13" s="505"/>
      <c r="G13" s="505"/>
      <c r="H13" s="499"/>
      <c r="I13" s="502"/>
      <c r="J13" s="495"/>
      <c r="K13" s="479"/>
      <c r="L13" s="479"/>
      <c r="M13" s="492"/>
      <c r="N13" s="479"/>
      <c r="O13" s="462"/>
      <c r="P13" s="462"/>
      <c r="Q13" s="462"/>
      <c r="R13" s="462"/>
      <c r="S13" s="462"/>
      <c r="T13" s="462"/>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5" customFormat="1" ht="238.5" customHeight="1">
      <c r="A14" s="487"/>
      <c r="B14" s="490"/>
      <c r="C14" s="506"/>
      <c r="D14" s="509"/>
      <c r="E14" s="506"/>
      <c r="F14" s="506"/>
      <c r="G14" s="506"/>
      <c r="H14" s="500"/>
      <c r="I14" s="503"/>
      <c r="J14" s="496"/>
      <c r="K14" s="480"/>
      <c r="L14" s="480"/>
      <c r="M14" s="493"/>
      <c r="N14" s="480"/>
      <c r="O14" s="463"/>
      <c r="P14" s="463"/>
      <c r="Q14" s="463"/>
      <c r="R14" s="463"/>
      <c r="S14" s="463"/>
      <c r="T14" s="46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5" customFormat="1" ht="15" customHeight="1">
      <c r="A15" s="485">
        <f>'Mapa Final'!A14</f>
        <v>2</v>
      </c>
      <c r="B15" s="488" t="str">
        <f>'Mapa Final'!B14</f>
        <v>Almacenamiento inadecuado de bienes muebles</v>
      </c>
      <c r="C15" s="504" t="str">
        <f>'Mapa Final'!C14</f>
        <v>Afectación Económica</v>
      </c>
      <c r="D15" s="507" t="str">
        <f>'Mapa Final'!D14</f>
        <v xml:space="preserve">1. Espacios insuficientes para el almacenamiento de bienes inactivos y reintegrados.
2. Falta de recursos para la adecuación del área de almacenamiento. </v>
      </c>
      <c r="E15" s="504" t="str">
        <f>'Mapa Final'!E14</f>
        <v>Falta de espacios adecuados para almacenamiento de bienes muebles.</v>
      </c>
      <c r="F15" s="504" t="str">
        <f>'Mapa Final'!F14</f>
        <v>Posibilidad de afectación económica por falta de espacios adecuados para almacenamiento de bienes muebles.</v>
      </c>
      <c r="G15" s="504" t="str">
        <f>'Mapa Final'!G14</f>
        <v>Daños Activos Fijos/Eventos Externos</v>
      </c>
      <c r="H15" s="498" t="str">
        <f>'Mapa Final'!I14</f>
        <v>Baja</v>
      </c>
      <c r="I15" s="501" t="str">
        <f>'Mapa Final'!L14</f>
        <v>Mayor</v>
      </c>
      <c r="J15" s="494" t="str">
        <f>'Mapa Final'!N14</f>
        <v xml:space="preserve">Alto </v>
      </c>
      <c r="K15" s="478" t="str">
        <f>'Mapa Final'!AA14</f>
        <v>Baja</v>
      </c>
      <c r="L15" s="478" t="str">
        <f>'Mapa Final'!AE14</f>
        <v>Mayor</v>
      </c>
      <c r="M15" s="491" t="str">
        <f>'Mapa Final'!AG14</f>
        <v xml:space="preserve">Alto </v>
      </c>
      <c r="N15" s="478" t="str">
        <f>'Mapa Final'!AH14</f>
        <v>Reducir(mitigar)</v>
      </c>
      <c r="O15" s="461" t="str">
        <f>'Mapa Final'!AI14</f>
        <v>Aprovechamiento de espacios para el almacenamiento de  bienes muebles.</v>
      </c>
      <c r="P15" s="461"/>
      <c r="Q15" s="461" t="s">
        <v>8</v>
      </c>
      <c r="R15" s="477">
        <v>44927</v>
      </c>
      <c r="S15" s="477">
        <v>44986</v>
      </c>
      <c r="T15" s="461" t="s">
        <v>671</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5" customFormat="1" ht="13.5" customHeight="1">
      <c r="A16" s="486"/>
      <c r="B16" s="489"/>
      <c r="C16" s="505"/>
      <c r="D16" s="508"/>
      <c r="E16" s="505"/>
      <c r="F16" s="505"/>
      <c r="G16" s="505"/>
      <c r="H16" s="499"/>
      <c r="I16" s="502"/>
      <c r="J16" s="495"/>
      <c r="K16" s="479"/>
      <c r="L16" s="479"/>
      <c r="M16" s="492"/>
      <c r="N16" s="479"/>
      <c r="O16" s="462"/>
      <c r="P16" s="462"/>
      <c r="Q16" s="462"/>
      <c r="R16" s="462"/>
      <c r="S16" s="462"/>
      <c r="T16" s="462"/>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5" customFormat="1" ht="13.5" customHeight="1">
      <c r="A17" s="486"/>
      <c r="B17" s="489"/>
      <c r="C17" s="505"/>
      <c r="D17" s="508"/>
      <c r="E17" s="505"/>
      <c r="F17" s="505"/>
      <c r="G17" s="505"/>
      <c r="H17" s="499"/>
      <c r="I17" s="502"/>
      <c r="J17" s="495"/>
      <c r="K17" s="479"/>
      <c r="L17" s="479"/>
      <c r="M17" s="492"/>
      <c r="N17" s="479"/>
      <c r="O17" s="462"/>
      <c r="P17" s="462"/>
      <c r="Q17" s="462"/>
      <c r="R17" s="462"/>
      <c r="S17" s="462"/>
      <c r="T17" s="462"/>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5" customFormat="1" ht="13.5" customHeight="1">
      <c r="A18" s="486"/>
      <c r="B18" s="489"/>
      <c r="C18" s="505"/>
      <c r="D18" s="508"/>
      <c r="E18" s="505"/>
      <c r="F18" s="505"/>
      <c r="G18" s="505"/>
      <c r="H18" s="499"/>
      <c r="I18" s="502"/>
      <c r="J18" s="495"/>
      <c r="K18" s="479"/>
      <c r="L18" s="479"/>
      <c r="M18" s="492"/>
      <c r="N18" s="479"/>
      <c r="O18" s="462"/>
      <c r="P18" s="462"/>
      <c r="Q18" s="462"/>
      <c r="R18" s="462"/>
      <c r="S18" s="462"/>
      <c r="T18" s="462"/>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5" customFormat="1" ht="94.5" customHeight="1">
      <c r="A19" s="487"/>
      <c r="B19" s="490"/>
      <c r="C19" s="506"/>
      <c r="D19" s="509"/>
      <c r="E19" s="506"/>
      <c r="F19" s="506"/>
      <c r="G19" s="506"/>
      <c r="H19" s="500"/>
      <c r="I19" s="503"/>
      <c r="J19" s="496"/>
      <c r="K19" s="480"/>
      <c r="L19" s="480"/>
      <c r="M19" s="493"/>
      <c r="N19" s="480"/>
      <c r="O19" s="463"/>
      <c r="P19" s="463"/>
      <c r="Q19" s="463"/>
      <c r="R19" s="463"/>
      <c r="S19" s="463"/>
      <c r="T19" s="46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49.5" customHeight="1">
      <c r="A20" s="485">
        <f>'Mapa Final'!A16</f>
        <v>3</v>
      </c>
      <c r="B20" s="488" t="str">
        <f>'Mapa Final'!B16</f>
        <v>Entrega e instalación de equipos en sitio o punto de uso.</v>
      </c>
      <c r="C20" s="504" t="str">
        <f>'Mapa Final'!C16</f>
        <v>Afectación en la Prestación del Servicio de Justicia</v>
      </c>
      <c r="D20" s="507" t="str">
        <f>'Mapa Final'!D16</f>
        <v>1. Desconocimiento de todas las partes interesadas sobre el avance de los procesos contractuales.
2. Desinformación de los contratos realizados por el Nivel Central que tienen que ver con afectación al área de almacén.
3. No envío por parte del contratista de la copia de actas de instalación en sitio al área de almacén</v>
      </c>
      <c r="E20" s="504" t="str">
        <f>'Mapa Final'!E16</f>
        <v xml:space="preserve">Falta de comunicación por parte de la supervisión de los contratos o de quien haga sus veces en la Seccional con el área de Almacén.  </v>
      </c>
      <c r="F20" s="504" t="str">
        <f>'Mapa Final'!F16</f>
        <v xml:space="preserve">Posibilidad de afectación económica por falta de comunicación por parte de la supervisión de los contratos o de quien haga sus veces en la Seccional con el área de Almacén.  </v>
      </c>
      <c r="G20" s="504" t="str">
        <f>'Mapa Final'!G16</f>
        <v>Fraude Interno</v>
      </c>
      <c r="H20" s="498" t="str">
        <f>'Mapa Final'!I16</f>
        <v>Media</v>
      </c>
      <c r="I20" s="501" t="str">
        <f>'Mapa Final'!L16</f>
        <v>Catastrófico</v>
      </c>
      <c r="J20" s="494" t="str">
        <f>'Mapa Final'!N16</f>
        <v>Extremo</v>
      </c>
      <c r="K20" s="478" t="str">
        <f>'Mapa Final'!AA16</f>
        <v>Baja</v>
      </c>
      <c r="L20" s="478" t="str">
        <f>'Mapa Final'!AE16</f>
        <v>Catastrófico</v>
      </c>
      <c r="M20" s="491" t="str">
        <f>'Mapa Final'!AG16</f>
        <v>Extremo</v>
      </c>
      <c r="N20" s="478" t="str">
        <f>'Mapa Final'!AH16</f>
        <v>Reducir(mitigar)</v>
      </c>
      <c r="O20" s="461" t="str">
        <f>'Mapa Final'!AI16</f>
        <v>Controles en la implementación de  los procesos de adquisición de bienes  ingresados en el área de almacén.</v>
      </c>
      <c r="P20" s="461"/>
      <c r="Q20" s="461" t="s">
        <v>8</v>
      </c>
      <c r="R20" s="477">
        <v>44927</v>
      </c>
      <c r="S20" s="477">
        <v>44986</v>
      </c>
      <c r="T20" s="464" t="s">
        <v>680</v>
      </c>
      <c r="U20" s="33"/>
      <c r="V20" s="33"/>
    </row>
    <row r="21" spans="1:176" ht="49.5" customHeight="1">
      <c r="A21" s="486"/>
      <c r="B21" s="489"/>
      <c r="C21" s="505"/>
      <c r="D21" s="508"/>
      <c r="E21" s="505"/>
      <c r="F21" s="505"/>
      <c r="G21" s="505"/>
      <c r="H21" s="499"/>
      <c r="I21" s="502"/>
      <c r="J21" s="495"/>
      <c r="K21" s="479"/>
      <c r="L21" s="479"/>
      <c r="M21" s="492"/>
      <c r="N21" s="479"/>
      <c r="O21" s="462"/>
      <c r="P21" s="462"/>
      <c r="Q21" s="462"/>
      <c r="R21" s="462"/>
      <c r="S21" s="462"/>
      <c r="T21" s="465"/>
      <c r="U21" s="33"/>
      <c r="V21" s="33"/>
    </row>
    <row r="22" spans="1:176" ht="49.5" customHeight="1">
      <c r="A22" s="486"/>
      <c r="B22" s="489"/>
      <c r="C22" s="505"/>
      <c r="D22" s="508"/>
      <c r="E22" s="505"/>
      <c r="F22" s="505"/>
      <c r="G22" s="505"/>
      <c r="H22" s="499"/>
      <c r="I22" s="502"/>
      <c r="J22" s="495"/>
      <c r="K22" s="479"/>
      <c r="L22" s="479"/>
      <c r="M22" s="492"/>
      <c r="N22" s="479"/>
      <c r="O22" s="462"/>
      <c r="P22" s="462"/>
      <c r="Q22" s="462"/>
      <c r="R22" s="462"/>
      <c r="S22" s="462"/>
      <c r="T22" s="465"/>
      <c r="U22" s="33"/>
      <c r="V22" s="33"/>
    </row>
    <row r="23" spans="1:176" ht="49.5" customHeight="1">
      <c r="A23" s="486"/>
      <c r="B23" s="489"/>
      <c r="C23" s="505"/>
      <c r="D23" s="508"/>
      <c r="E23" s="505"/>
      <c r="F23" s="505"/>
      <c r="G23" s="505"/>
      <c r="H23" s="499"/>
      <c r="I23" s="502"/>
      <c r="J23" s="495"/>
      <c r="K23" s="479"/>
      <c r="L23" s="479"/>
      <c r="M23" s="492"/>
      <c r="N23" s="479"/>
      <c r="O23" s="462"/>
      <c r="P23" s="462"/>
      <c r="Q23" s="462"/>
      <c r="R23" s="462"/>
      <c r="S23" s="462"/>
      <c r="T23" s="465"/>
      <c r="U23" s="33"/>
      <c r="V23" s="33"/>
    </row>
    <row r="24" spans="1:176" ht="49.5" customHeight="1">
      <c r="A24" s="487"/>
      <c r="B24" s="490"/>
      <c r="C24" s="506"/>
      <c r="D24" s="509"/>
      <c r="E24" s="506"/>
      <c r="F24" s="506"/>
      <c r="G24" s="506"/>
      <c r="H24" s="500"/>
      <c r="I24" s="503"/>
      <c r="J24" s="496"/>
      <c r="K24" s="480"/>
      <c r="L24" s="480"/>
      <c r="M24" s="493"/>
      <c r="N24" s="480"/>
      <c r="O24" s="463"/>
      <c r="P24" s="463"/>
      <c r="Q24" s="463"/>
      <c r="R24" s="463"/>
      <c r="S24" s="463"/>
      <c r="T24" s="466"/>
      <c r="U24" s="33"/>
      <c r="V24" s="33"/>
    </row>
    <row r="25" spans="1:176" ht="36.75" customHeight="1">
      <c r="A25" s="485">
        <f>'Mapa Final'!A18</f>
        <v>4</v>
      </c>
      <c r="B25" s="488" t="str">
        <f>'Mapa Final'!B18</f>
        <v>Disposición inadecuada de los bienes que terminaron su ciclo de vida útil</v>
      </c>
      <c r="C25" s="504" t="str">
        <f>'Mapa Final'!C18</f>
        <v>Afectación en la Prestación del Servicio de Justicia</v>
      </c>
      <c r="D25" s="507" t="str">
        <f>'Mapa Final'!D18</f>
        <v xml:space="preserve">1. Desconocimiento de las estrategias de aprovechamiento y disposición final para los residuos generados de las actividades diarias.
2. Desinformación de los procedimientos para realizar entrega de los elementos que terminaron su vida útil al área de almacén para su disposición final.
</v>
      </c>
      <c r="E25" s="504" t="str">
        <f>'Mapa Final'!E18</f>
        <v>Falta de conocimiento por parte de los servidores judiciales sobre la adecuada disposición final  de los residuos.</v>
      </c>
      <c r="F25" s="504" t="str">
        <f>'Mapa Final'!F18</f>
        <v>Posibilidad de afectación ambiental por falta de conocimiento por parte de los servidores judiciales sobre la adecuada disposición final  de los residuos.</v>
      </c>
      <c r="G25" s="504" t="str">
        <f>'Mapa Final'!G18</f>
        <v>Ejecución y Administración de Procesos</v>
      </c>
      <c r="H25" s="498" t="str">
        <f>'Mapa Final'!I18</f>
        <v>Media</v>
      </c>
      <c r="I25" s="501" t="str">
        <f>'Mapa Final'!L18</f>
        <v>Mayor</v>
      </c>
      <c r="J25" s="494" t="str">
        <f>'Mapa Final'!N18</f>
        <v xml:space="preserve">Alto </v>
      </c>
      <c r="K25" s="478" t="str">
        <f>'Mapa Final'!AA18</f>
        <v>Baja</v>
      </c>
      <c r="L25" s="478" t="str">
        <f>'Mapa Final'!AE18</f>
        <v>Mayor</v>
      </c>
      <c r="M25" s="491" t="str">
        <f>'Mapa Final'!AG18</f>
        <v xml:space="preserve">Alto </v>
      </c>
      <c r="N25" s="478" t="str">
        <f>'Mapa Final'!AH18</f>
        <v>Evitar</v>
      </c>
      <c r="O25" s="461" t="str">
        <f>'Mapa Final'!AI18</f>
        <v>Sociliazacion a los funcionariosobre el uso corecto de losl bienes entregados  y su disposición final</v>
      </c>
      <c r="P25" s="461"/>
      <c r="Q25" s="461" t="s">
        <v>8</v>
      </c>
      <c r="R25" s="477">
        <v>44927</v>
      </c>
      <c r="S25" s="477">
        <v>44986</v>
      </c>
      <c r="T25" s="464" t="s">
        <v>673</v>
      </c>
    </row>
    <row r="26" spans="1:176" ht="36.75" customHeight="1">
      <c r="A26" s="486"/>
      <c r="B26" s="489"/>
      <c r="C26" s="505"/>
      <c r="D26" s="508"/>
      <c r="E26" s="505"/>
      <c r="F26" s="505"/>
      <c r="G26" s="505"/>
      <c r="H26" s="499"/>
      <c r="I26" s="502"/>
      <c r="J26" s="495"/>
      <c r="K26" s="479"/>
      <c r="L26" s="479"/>
      <c r="M26" s="492"/>
      <c r="N26" s="479"/>
      <c r="O26" s="462"/>
      <c r="P26" s="462"/>
      <c r="Q26" s="462"/>
      <c r="R26" s="462"/>
      <c r="S26" s="462"/>
      <c r="T26" s="465"/>
    </row>
    <row r="27" spans="1:176" ht="36.75" customHeight="1">
      <c r="A27" s="486"/>
      <c r="B27" s="489"/>
      <c r="C27" s="505"/>
      <c r="D27" s="508"/>
      <c r="E27" s="505"/>
      <c r="F27" s="505"/>
      <c r="G27" s="505"/>
      <c r="H27" s="499"/>
      <c r="I27" s="502"/>
      <c r="J27" s="495"/>
      <c r="K27" s="479"/>
      <c r="L27" s="479"/>
      <c r="M27" s="492"/>
      <c r="N27" s="479"/>
      <c r="O27" s="462"/>
      <c r="P27" s="462"/>
      <c r="Q27" s="462"/>
      <c r="R27" s="462"/>
      <c r="S27" s="462"/>
      <c r="T27" s="465"/>
    </row>
    <row r="28" spans="1:176" ht="36.75" customHeight="1">
      <c r="A28" s="486"/>
      <c r="B28" s="489"/>
      <c r="C28" s="505"/>
      <c r="D28" s="508"/>
      <c r="E28" s="505"/>
      <c r="F28" s="505"/>
      <c r="G28" s="505"/>
      <c r="H28" s="499"/>
      <c r="I28" s="502"/>
      <c r="J28" s="495"/>
      <c r="K28" s="479"/>
      <c r="L28" s="479"/>
      <c r="M28" s="492"/>
      <c r="N28" s="479"/>
      <c r="O28" s="462"/>
      <c r="P28" s="462"/>
      <c r="Q28" s="462"/>
      <c r="R28" s="462"/>
      <c r="S28" s="462"/>
      <c r="T28" s="465"/>
    </row>
    <row r="29" spans="1:176" ht="36.75" customHeight="1">
      <c r="A29" s="487"/>
      <c r="B29" s="490"/>
      <c r="C29" s="506"/>
      <c r="D29" s="509"/>
      <c r="E29" s="506"/>
      <c r="F29" s="506"/>
      <c r="G29" s="506"/>
      <c r="H29" s="500"/>
      <c r="I29" s="503"/>
      <c r="J29" s="496"/>
      <c r="K29" s="480"/>
      <c r="L29" s="480"/>
      <c r="M29" s="493"/>
      <c r="N29" s="480"/>
      <c r="O29" s="463"/>
      <c r="P29" s="463"/>
      <c r="Q29" s="463"/>
      <c r="R29" s="463"/>
      <c r="S29" s="463"/>
      <c r="T29" s="466"/>
    </row>
    <row r="30" spans="1:176" ht="26.25" customHeight="1">
      <c r="A30" s="485">
        <f>'Mapa Final'!A20</f>
        <v>5</v>
      </c>
      <c r="B30" s="488" t="str">
        <f>'Mapa Final'!B20</f>
        <v xml:space="preserve">Uso inadecuado de los recursos naturales </v>
      </c>
      <c r="C30" s="504" t="str">
        <f>'Mapa Final'!C20</f>
        <v>Afectación en la Prestación del Servicio de Justicia</v>
      </c>
      <c r="D30" s="507" t="str">
        <f>'Mapa Final'!D20</f>
        <v xml:space="preserve">1. Aprovechamiento ineficiente de los recursos naturales utilizados por la Entidad en especial el uso del papel, agua y energía.
2. Medición inadecuada de los controles establecidos para medir el consumo de los recursos naturales en un periodo de tiempo determinado.
</v>
      </c>
      <c r="E30" s="504" t="str">
        <f>'Mapa Final'!E20</f>
        <v xml:space="preserve"> Uso ineficiente de los recursos ambientales en los procesos de contratación.</v>
      </c>
      <c r="F30" s="504" t="str">
        <f>'Mapa Final'!F20</f>
        <v>Posibilidad de afectación ambiental por uso ineficiente de los recursos ambientales en los procesos de contratación.</v>
      </c>
      <c r="G30" s="504" t="str">
        <f>'Mapa Final'!G20</f>
        <v>Daños Activos Fijos/Eventos Externos</v>
      </c>
      <c r="H30" s="498" t="str">
        <f>'Mapa Final'!I20</f>
        <v>Alta</v>
      </c>
      <c r="I30" s="501" t="str">
        <f>'Mapa Final'!L20</f>
        <v>Catastrófico</v>
      </c>
      <c r="J30" s="494" t="str">
        <f>'Mapa Final'!N20</f>
        <v>Extremo</v>
      </c>
      <c r="K30" s="478" t="str">
        <f>'Mapa Final'!AA20</f>
        <v>Media</v>
      </c>
      <c r="L30" s="478" t="str">
        <f>'Mapa Final'!AE20</f>
        <v>Mayor</v>
      </c>
      <c r="M30" s="491" t="str">
        <f>'Mapa Final'!AG20</f>
        <v xml:space="preserve">Alto </v>
      </c>
      <c r="N30" s="478" t="str">
        <f>'Mapa Final'!AH20</f>
        <v>Reducir(mitigar)</v>
      </c>
      <c r="O30" s="461" t="str">
        <f>'Mapa Final'!AI20</f>
        <v>Implementación del Plan de Gestión Ambiental, a través de estrategias que contribuyan al uso adecuado de los recursos naturales.</v>
      </c>
      <c r="P30" s="461"/>
      <c r="Q30" s="461" t="s">
        <v>8</v>
      </c>
      <c r="R30" s="477">
        <v>44927</v>
      </c>
      <c r="S30" s="477">
        <v>44986</v>
      </c>
      <c r="T30" s="461" t="s">
        <v>672</v>
      </c>
    </row>
    <row r="31" spans="1:176" ht="26.25" customHeight="1">
      <c r="A31" s="486"/>
      <c r="B31" s="489"/>
      <c r="C31" s="505"/>
      <c r="D31" s="508"/>
      <c r="E31" s="505"/>
      <c r="F31" s="505"/>
      <c r="G31" s="505"/>
      <c r="H31" s="499"/>
      <c r="I31" s="502"/>
      <c r="J31" s="495"/>
      <c r="K31" s="479"/>
      <c r="L31" s="479"/>
      <c r="M31" s="492"/>
      <c r="N31" s="479"/>
      <c r="O31" s="462"/>
      <c r="P31" s="462"/>
      <c r="Q31" s="462"/>
      <c r="R31" s="462"/>
      <c r="S31" s="462"/>
      <c r="T31" s="462"/>
    </row>
    <row r="32" spans="1:176" ht="26.25" customHeight="1">
      <c r="A32" s="486"/>
      <c r="B32" s="489"/>
      <c r="C32" s="505"/>
      <c r="D32" s="508"/>
      <c r="E32" s="505"/>
      <c r="F32" s="505"/>
      <c r="G32" s="505"/>
      <c r="H32" s="499"/>
      <c r="I32" s="502"/>
      <c r="J32" s="495"/>
      <c r="K32" s="479"/>
      <c r="L32" s="479"/>
      <c r="M32" s="492"/>
      <c r="N32" s="479"/>
      <c r="O32" s="462"/>
      <c r="P32" s="462"/>
      <c r="Q32" s="462"/>
      <c r="R32" s="462"/>
      <c r="S32" s="462"/>
      <c r="T32" s="462"/>
    </row>
    <row r="33" spans="1:20" ht="26.25" customHeight="1">
      <c r="A33" s="486"/>
      <c r="B33" s="489"/>
      <c r="C33" s="505"/>
      <c r="D33" s="508"/>
      <c r="E33" s="505"/>
      <c r="F33" s="505"/>
      <c r="G33" s="505"/>
      <c r="H33" s="499"/>
      <c r="I33" s="502"/>
      <c r="J33" s="495"/>
      <c r="K33" s="479"/>
      <c r="L33" s="479"/>
      <c r="M33" s="492"/>
      <c r="N33" s="479"/>
      <c r="O33" s="462"/>
      <c r="P33" s="462"/>
      <c r="Q33" s="462"/>
      <c r="R33" s="462"/>
      <c r="S33" s="462"/>
      <c r="T33" s="462"/>
    </row>
    <row r="34" spans="1:20" ht="26.25" customHeight="1">
      <c r="A34" s="487"/>
      <c r="B34" s="490"/>
      <c r="C34" s="506"/>
      <c r="D34" s="509"/>
      <c r="E34" s="506"/>
      <c r="F34" s="506"/>
      <c r="G34" s="506"/>
      <c r="H34" s="500"/>
      <c r="I34" s="503"/>
      <c r="J34" s="496"/>
      <c r="K34" s="480"/>
      <c r="L34" s="480"/>
      <c r="M34" s="493"/>
      <c r="N34" s="480"/>
      <c r="O34" s="463"/>
      <c r="P34" s="463"/>
      <c r="Q34" s="463"/>
      <c r="R34" s="463"/>
      <c r="S34" s="463"/>
      <c r="T34" s="463"/>
    </row>
    <row r="35" spans="1:20" ht="30.75" customHeight="1">
      <c r="A35" s="485">
        <f>'Mapa Final'!A26</f>
        <v>6</v>
      </c>
      <c r="B35" s="488" t="str">
        <f>'Mapa Final'!B26</f>
        <v>Riesgos Biológicos por COVID 19</v>
      </c>
      <c r="C35" s="504" t="str">
        <f>'Mapa Final'!C26</f>
        <v>Afectación en la Prestación del Servicio de Justicia</v>
      </c>
      <c r="D35" s="507" t="str">
        <f>'Mapa Final'!D26</f>
        <v>1. Exposición en un espacio menor a dos metros y por más de 15 minutos con una
persona contagiada de COVID-19.
2. Contacto con material
potencialmente infeccioso de COVID-19 .
3. Uso inadeacuado de los EPP en atención al COVID-19.
4. Violación de los protocolos de bioseguridad.</v>
      </c>
      <c r="E35" s="504" t="str">
        <f>'Mapa Final'!E26</f>
        <v>Controles inadecuados sobre los Protocolos de Bioseguridad que eviten la presencia de casos de contagio por COVID- 19.</v>
      </c>
      <c r="F35" s="504" t="str">
        <f>'Mapa Final'!F26</f>
        <v>Posibilidad de afectación del servicio de justicia, debido a los controles inadecuados sobre los Protocolos de Bioseguridad que eviten la presencia de casos de contagio por COVID- 19.</v>
      </c>
      <c r="G35" s="504" t="str">
        <f>'Mapa Final'!G26</f>
        <v>Ejecución y Administración de Procesos</v>
      </c>
      <c r="H35" s="498" t="str">
        <f>'Mapa Final'!I26</f>
        <v>Media</v>
      </c>
      <c r="I35" s="501" t="str">
        <f>'Mapa Final'!L26</f>
        <v>Catastrófico</v>
      </c>
      <c r="J35" s="494" t="str">
        <f>'Mapa Final'!N26</f>
        <v>Extremo</v>
      </c>
      <c r="K35" s="478" t="str">
        <f>'Mapa Final'!AA26</f>
        <v>Baja</v>
      </c>
      <c r="L35" s="478" t="str">
        <f>'Mapa Final'!AE26</f>
        <v>Mayor</v>
      </c>
      <c r="M35" s="491" t="str">
        <f>'Mapa Final'!AG26</f>
        <v xml:space="preserve">Alto </v>
      </c>
      <c r="N35" s="478" t="str">
        <f>'Mapa Final'!AH26</f>
        <v>Evitar</v>
      </c>
      <c r="O35" s="461" t="str">
        <f>'Mapa Final'!AI26</f>
        <v>Implementación de Protocolo de Bioseguridad</v>
      </c>
      <c r="P35" s="461"/>
      <c r="Q35" s="461" t="s">
        <v>8</v>
      </c>
      <c r="R35" s="477">
        <v>44927</v>
      </c>
      <c r="S35" s="477">
        <v>44986</v>
      </c>
      <c r="T35" s="461" t="s">
        <v>669</v>
      </c>
    </row>
    <row r="36" spans="1:20" ht="30.75" customHeight="1">
      <c r="A36" s="486"/>
      <c r="B36" s="489"/>
      <c r="C36" s="505"/>
      <c r="D36" s="508"/>
      <c r="E36" s="505"/>
      <c r="F36" s="505"/>
      <c r="G36" s="505"/>
      <c r="H36" s="499"/>
      <c r="I36" s="502"/>
      <c r="J36" s="495"/>
      <c r="K36" s="479"/>
      <c r="L36" s="479"/>
      <c r="M36" s="492"/>
      <c r="N36" s="479"/>
      <c r="O36" s="462"/>
      <c r="P36" s="462"/>
      <c r="Q36" s="462"/>
      <c r="R36" s="462"/>
      <c r="S36" s="462"/>
      <c r="T36" s="462"/>
    </row>
    <row r="37" spans="1:20" ht="30.75" customHeight="1">
      <c r="A37" s="486"/>
      <c r="B37" s="489"/>
      <c r="C37" s="505"/>
      <c r="D37" s="508"/>
      <c r="E37" s="505"/>
      <c r="F37" s="505"/>
      <c r="G37" s="505"/>
      <c r="H37" s="499"/>
      <c r="I37" s="502"/>
      <c r="J37" s="495"/>
      <c r="K37" s="479"/>
      <c r="L37" s="479"/>
      <c r="M37" s="492"/>
      <c r="N37" s="479"/>
      <c r="O37" s="462"/>
      <c r="P37" s="462"/>
      <c r="Q37" s="462"/>
      <c r="R37" s="462"/>
      <c r="S37" s="462"/>
      <c r="T37" s="462"/>
    </row>
    <row r="38" spans="1:20" ht="30.75" customHeight="1">
      <c r="A38" s="486"/>
      <c r="B38" s="489"/>
      <c r="C38" s="505"/>
      <c r="D38" s="508"/>
      <c r="E38" s="505"/>
      <c r="F38" s="505"/>
      <c r="G38" s="505"/>
      <c r="H38" s="499"/>
      <c r="I38" s="502"/>
      <c r="J38" s="495"/>
      <c r="K38" s="479"/>
      <c r="L38" s="479"/>
      <c r="M38" s="492"/>
      <c r="N38" s="479"/>
      <c r="O38" s="462"/>
      <c r="P38" s="462"/>
      <c r="Q38" s="462"/>
      <c r="R38" s="462"/>
      <c r="S38" s="462"/>
      <c r="T38" s="462"/>
    </row>
    <row r="39" spans="1:20" ht="30.75" customHeight="1">
      <c r="A39" s="487"/>
      <c r="B39" s="490"/>
      <c r="C39" s="506"/>
      <c r="D39" s="509"/>
      <c r="E39" s="506"/>
      <c r="F39" s="506"/>
      <c r="G39" s="506"/>
      <c r="H39" s="500"/>
      <c r="I39" s="503"/>
      <c r="J39" s="496"/>
      <c r="K39" s="480"/>
      <c r="L39" s="480"/>
      <c r="M39" s="493"/>
      <c r="N39" s="480"/>
      <c r="O39" s="463"/>
      <c r="P39" s="463"/>
      <c r="Q39" s="463"/>
      <c r="R39" s="463"/>
      <c r="S39" s="463"/>
      <c r="T39" s="463"/>
    </row>
    <row r="40" spans="1:20" ht="24" customHeight="1">
      <c r="A40" s="485">
        <f>'Mapa Final'!A30</f>
        <v>7</v>
      </c>
      <c r="B40" s="488" t="str">
        <f>'Mapa Final'!B30</f>
        <v>Déficit en la implementación de compras sostenibles.</v>
      </c>
      <c r="C40" s="504" t="str">
        <f>'Mapa Final'!C30</f>
        <v xml:space="preserve"> Afectación Ambiental</v>
      </c>
      <c r="D40" s="507" t="str">
        <f>'Mapa Final'!D30</f>
        <v>1. Identificación inadecuada del ciclo de vida de los bienes adquiridos para la ejecución de las actividades del área administrativa.
2. Falta de análisis de impactos ambientales generados por los bienes o servicios adquiridos</v>
      </c>
      <c r="E40" s="504" t="str">
        <f>'Mapa Final'!E30</f>
        <v>Desconocimiento de lineamientos adecuados para la aplicación de compras sostenibles.</v>
      </c>
      <c r="F40" s="504" t="str">
        <f>'Mapa Final'!F30</f>
        <v>Posibilidad de afectación ambiental por desconocimiento de lineamientos adecuados para la aplicación de compras sostenibles.</v>
      </c>
      <c r="G40" s="504" t="str">
        <f>'Mapa Final'!G30</f>
        <v>Eventos Ambientales Internos</v>
      </c>
      <c r="H40" s="498" t="str">
        <f>'Mapa Final'!I30</f>
        <v>Media</v>
      </c>
      <c r="I40" s="501" t="str">
        <f>'Mapa Final'!L30</f>
        <v>Moderado</v>
      </c>
      <c r="J40" s="497" t="str">
        <f>'Mapa Final'!N30</f>
        <v>Moderado</v>
      </c>
      <c r="K40" s="478" t="str">
        <f>'Mapa Final'!AA30</f>
        <v>Baja</v>
      </c>
      <c r="L40" s="478" t="str">
        <f>'Mapa Final'!AE30</f>
        <v>Mayor</v>
      </c>
      <c r="M40" s="491" t="str">
        <f>'Mapa Final'!AG30</f>
        <v xml:space="preserve">Alto </v>
      </c>
      <c r="N40" s="478" t="str">
        <f>'Mapa Final'!AH30</f>
        <v>Evitar</v>
      </c>
      <c r="O40" s="461" t="str">
        <f>'Mapa Final'!AI30</f>
        <v>1. Solicitar a los proveedores las certificaciones de disposición final .</v>
      </c>
      <c r="P40" s="461"/>
      <c r="Q40" s="461" t="s">
        <v>8</v>
      </c>
      <c r="R40" s="477">
        <v>44927</v>
      </c>
      <c r="S40" s="477">
        <v>44986</v>
      </c>
      <c r="T40" s="461" t="s">
        <v>683</v>
      </c>
    </row>
    <row r="41" spans="1:20" ht="24" customHeight="1">
      <c r="A41" s="486"/>
      <c r="B41" s="489"/>
      <c r="C41" s="505"/>
      <c r="D41" s="508"/>
      <c r="E41" s="505"/>
      <c r="F41" s="505"/>
      <c r="G41" s="505"/>
      <c r="H41" s="499"/>
      <c r="I41" s="502"/>
      <c r="J41" s="495"/>
      <c r="K41" s="479"/>
      <c r="L41" s="479"/>
      <c r="M41" s="492"/>
      <c r="N41" s="479"/>
      <c r="O41" s="462"/>
      <c r="P41" s="462"/>
      <c r="Q41" s="462"/>
      <c r="R41" s="462"/>
      <c r="S41" s="462"/>
      <c r="T41" s="462"/>
    </row>
    <row r="42" spans="1:20" ht="24" customHeight="1">
      <c r="A42" s="486"/>
      <c r="B42" s="489"/>
      <c r="C42" s="505"/>
      <c r="D42" s="508"/>
      <c r="E42" s="505"/>
      <c r="F42" s="505"/>
      <c r="G42" s="505"/>
      <c r="H42" s="499"/>
      <c r="I42" s="502"/>
      <c r="J42" s="495"/>
      <c r="K42" s="479"/>
      <c r="L42" s="479"/>
      <c r="M42" s="492"/>
      <c r="N42" s="479"/>
      <c r="O42" s="462"/>
      <c r="P42" s="462"/>
      <c r="Q42" s="462"/>
      <c r="R42" s="462"/>
      <c r="S42" s="462"/>
      <c r="T42" s="462"/>
    </row>
    <row r="43" spans="1:20" ht="24" customHeight="1">
      <c r="A43" s="486"/>
      <c r="B43" s="489"/>
      <c r="C43" s="505"/>
      <c r="D43" s="508"/>
      <c r="E43" s="505"/>
      <c r="F43" s="505"/>
      <c r="G43" s="505"/>
      <c r="H43" s="499"/>
      <c r="I43" s="502"/>
      <c r="J43" s="495"/>
      <c r="K43" s="479"/>
      <c r="L43" s="479"/>
      <c r="M43" s="492"/>
      <c r="N43" s="479"/>
      <c r="O43" s="462"/>
      <c r="P43" s="462"/>
      <c r="Q43" s="462"/>
      <c r="R43" s="462"/>
      <c r="S43" s="462"/>
      <c r="T43" s="462"/>
    </row>
    <row r="44" spans="1:20" ht="24" customHeight="1">
      <c r="A44" s="487"/>
      <c r="B44" s="490"/>
      <c r="C44" s="506"/>
      <c r="D44" s="509"/>
      <c r="E44" s="506"/>
      <c r="F44" s="506"/>
      <c r="G44" s="506"/>
      <c r="H44" s="500"/>
      <c r="I44" s="503"/>
      <c r="J44" s="496"/>
      <c r="K44" s="480"/>
      <c r="L44" s="480"/>
      <c r="M44" s="493"/>
      <c r="N44" s="480"/>
      <c r="O44" s="463"/>
      <c r="P44" s="463"/>
      <c r="Q44" s="463"/>
      <c r="R44" s="463"/>
      <c r="S44" s="463"/>
      <c r="T44" s="463"/>
    </row>
  </sheetData>
  <mergeCells count="158">
    <mergeCell ref="A4:C4"/>
    <mergeCell ref="D4:T4"/>
    <mergeCell ref="A5:C5"/>
    <mergeCell ref="D5:T5"/>
    <mergeCell ref="A6:C6"/>
    <mergeCell ref="D6:T6"/>
    <mergeCell ref="A7:F7"/>
    <mergeCell ref="H7:J7"/>
    <mergeCell ref="K7:M7"/>
    <mergeCell ref="P7:Q7"/>
    <mergeCell ref="R7:S7"/>
    <mergeCell ref="N7:N8"/>
    <mergeCell ref="T7:T8"/>
    <mergeCell ref="B15:B19"/>
    <mergeCell ref="B20:B24"/>
    <mergeCell ref="B25:B29"/>
    <mergeCell ref="B30:B34"/>
    <mergeCell ref="B35:B39"/>
    <mergeCell ref="B40:B44"/>
    <mergeCell ref="C10:C14"/>
    <mergeCell ref="C15:C19"/>
    <mergeCell ref="C20:C24"/>
    <mergeCell ref="C25:C29"/>
    <mergeCell ref="C30:C34"/>
    <mergeCell ref="C35:C39"/>
    <mergeCell ref="C40:C44"/>
    <mergeCell ref="D20:D24"/>
    <mergeCell ref="D25:D29"/>
    <mergeCell ref="D30:D34"/>
    <mergeCell ref="D35:D39"/>
    <mergeCell ref="D40:D44"/>
    <mergeCell ref="E10:E14"/>
    <mergeCell ref="E15:E19"/>
    <mergeCell ref="E20:E24"/>
    <mergeCell ref="E25:E29"/>
    <mergeCell ref="E30:E34"/>
    <mergeCell ref="E35:E39"/>
    <mergeCell ref="E40:E44"/>
    <mergeCell ref="D10:D14"/>
    <mergeCell ref="D15:D19"/>
    <mergeCell ref="F10:F14"/>
    <mergeCell ref="F15:F19"/>
    <mergeCell ref="F20:F24"/>
    <mergeCell ref="F25:F29"/>
    <mergeCell ref="F30:F34"/>
    <mergeCell ref="F35:F39"/>
    <mergeCell ref="F40:F44"/>
    <mergeCell ref="G10:G14"/>
    <mergeCell ref="G15:G19"/>
    <mergeCell ref="G20:G24"/>
    <mergeCell ref="G25:G29"/>
    <mergeCell ref="G30:G34"/>
    <mergeCell ref="G35:G39"/>
    <mergeCell ref="G40:G44"/>
    <mergeCell ref="H10:H14"/>
    <mergeCell ref="H15:H19"/>
    <mergeCell ref="H20:H24"/>
    <mergeCell ref="H25:H29"/>
    <mergeCell ref="H30:H34"/>
    <mergeCell ref="H35:H39"/>
    <mergeCell ref="H40:H44"/>
    <mergeCell ref="I10:I14"/>
    <mergeCell ref="I15:I19"/>
    <mergeCell ref="I20:I24"/>
    <mergeCell ref="I25:I29"/>
    <mergeCell ref="I30:I34"/>
    <mergeCell ref="I35:I39"/>
    <mergeCell ref="I40:I44"/>
    <mergeCell ref="J10:J14"/>
    <mergeCell ref="J15:J19"/>
    <mergeCell ref="J20:J24"/>
    <mergeCell ref="J25:J29"/>
    <mergeCell ref="J30:J34"/>
    <mergeCell ref="J35:J39"/>
    <mergeCell ref="J40:J44"/>
    <mergeCell ref="K10:K14"/>
    <mergeCell ref="K15:K19"/>
    <mergeCell ref="K20:K24"/>
    <mergeCell ref="K25:K29"/>
    <mergeCell ref="K30:K34"/>
    <mergeCell ref="K35:K39"/>
    <mergeCell ref="K40:K44"/>
    <mergeCell ref="L10:L14"/>
    <mergeCell ref="L15:L19"/>
    <mergeCell ref="L20:L24"/>
    <mergeCell ref="L25:L29"/>
    <mergeCell ref="L30:L34"/>
    <mergeCell ref="L35:L39"/>
    <mergeCell ref="L40:L44"/>
    <mergeCell ref="M10:M14"/>
    <mergeCell ref="M15:M19"/>
    <mergeCell ref="M20:M24"/>
    <mergeCell ref="M25:M29"/>
    <mergeCell ref="M30:M34"/>
    <mergeCell ref="M35:M39"/>
    <mergeCell ref="M40:M44"/>
    <mergeCell ref="N10:N14"/>
    <mergeCell ref="N15:N19"/>
    <mergeCell ref="N20:N24"/>
    <mergeCell ref="N25:N29"/>
    <mergeCell ref="N30:N34"/>
    <mergeCell ref="N35:N39"/>
    <mergeCell ref="N40:N44"/>
    <mergeCell ref="O7:O8"/>
    <mergeCell ref="O10:O14"/>
    <mergeCell ref="O15:O19"/>
    <mergeCell ref="O20:O24"/>
    <mergeCell ref="O25:O29"/>
    <mergeCell ref="O30:O34"/>
    <mergeCell ref="O35:O39"/>
    <mergeCell ref="O40:O44"/>
    <mergeCell ref="A9:N9"/>
    <mergeCell ref="A10:A14"/>
    <mergeCell ref="A15:A19"/>
    <mergeCell ref="A20:A24"/>
    <mergeCell ref="A25:A29"/>
    <mergeCell ref="A30:A34"/>
    <mergeCell ref="A35:A39"/>
    <mergeCell ref="A40:A44"/>
    <mergeCell ref="B10:B14"/>
    <mergeCell ref="P10:P14"/>
    <mergeCell ref="P15:P19"/>
    <mergeCell ref="P20:P24"/>
    <mergeCell ref="P25:P29"/>
    <mergeCell ref="P30:P34"/>
    <mergeCell ref="P35:P39"/>
    <mergeCell ref="P40:P44"/>
    <mergeCell ref="Q10:Q14"/>
    <mergeCell ref="Q15:Q19"/>
    <mergeCell ref="Q20:Q24"/>
    <mergeCell ref="Q25:Q29"/>
    <mergeCell ref="Q30:Q34"/>
    <mergeCell ref="Q35:Q39"/>
    <mergeCell ref="Q40:Q44"/>
    <mergeCell ref="T10:T14"/>
    <mergeCell ref="T15:T19"/>
    <mergeCell ref="T20:T24"/>
    <mergeCell ref="T25:T29"/>
    <mergeCell ref="T30:T34"/>
    <mergeCell ref="T35:T39"/>
    <mergeCell ref="T40:T44"/>
    <mergeCell ref="R1:T3"/>
    <mergeCell ref="A1:C2"/>
    <mergeCell ref="D1:Q3"/>
    <mergeCell ref="R10:R14"/>
    <mergeCell ref="R15:R19"/>
    <mergeCell ref="R20:R24"/>
    <mergeCell ref="R25:R29"/>
    <mergeCell ref="R30:R34"/>
    <mergeCell ref="R35:R39"/>
    <mergeCell ref="R40:R44"/>
    <mergeCell ref="S10:S14"/>
    <mergeCell ref="S15:S19"/>
    <mergeCell ref="S20:S24"/>
    <mergeCell ref="S25:S29"/>
    <mergeCell ref="S30:S34"/>
    <mergeCell ref="S35:S39"/>
    <mergeCell ref="S40:S44"/>
  </mergeCells>
  <conditionalFormatting sqref="C15:D15">
    <cfRule type="containsText" dxfId="657" priority="564" operator="containsText" text="1- Bajo">
      <formula>NOT(ISERROR(SEARCH("1- Bajo",C15)))</formula>
    </cfRule>
    <cfRule type="containsText" dxfId="656" priority="563" operator="containsText" text="4- Bajo">
      <formula>NOT(ISERROR(SEARCH("4- Bajo",C15)))</formula>
    </cfRule>
    <cfRule type="containsText" dxfId="655" priority="562" operator="containsText" text="3- Bajo">
      <formula>NOT(ISERROR(SEARCH("3- Bajo",C15)))</formula>
    </cfRule>
    <cfRule type="containsText" dxfId="654" priority="561" operator="containsText" text="4- Moderado">
      <formula>NOT(ISERROR(SEARCH("4- Moderado",C15)))</formula>
    </cfRule>
    <cfRule type="containsText" dxfId="653" priority="560" operator="containsText" text="6- Moderado">
      <formula>NOT(ISERROR(SEARCH("6- Moderado",C15)))</formula>
    </cfRule>
    <cfRule type="containsText" dxfId="652" priority="559" operator="containsText" text="3- Moderado">
      <formula>NOT(ISERROR(SEARCH("3- Moderado",C15)))</formula>
    </cfRule>
  </conditionalFormatting>
  <conditionalFormatting sqref="C20:D20">
    <cfRule type="containsText" dxfId="651" priority="524" operator="containsText" text="3- Moderado">
      <formula>NOT(ISERROR(SEARCH("3- Moderado",C20)))</formula>
    </cfRule>
    <cfRule type="containsText" dxfId="650" priority="528" operator="containsText" text="4- Bajo">
      <formula>NOT(ISERROR(SEARCH("4- Bajo",C20)))</formula>
    </cfRule>
    <cfRule type="containsText" dxfId="649" priority="527" operator="containsText" text="3- Bajo">
      <formula>NOT(ISERROR(SEARCH("3- Bajo",C20)))</formula>
    </cfRule>
    <cfRule type="containsText" dxfId="648" priority="526" operator="containsText" text="4- Moderado">
      <formula>NOT(ISERROR(SEARCH("4- Moderado",C20)))</formula>
    </cfRule>
    <cfRule type="containsText" dxfId="647" priority="525" operator="containsText" text="6- Moderado">
      <formula>NOT(ISERROR(SEARCH("6- Moderado",C20)))</formula>
    </cfRule>
    <cfRule type="containsText" dxfId="646" priority="529" operator="containsText" text="1- Bajo">
      <formula>NOT(ISERROR(SEARCH("1- Bajo",C20)))</formula>
    </cfRule>
  </conditionalFormatting>
  <conditionalFormatting sqref="F20:G20">
    <cfRule type="containsText" dxfId="645" priority="541" operator="containsText" text="1- Bajo">
      <formula>NOT(ISERROR(SEARCH("1- Bajo",F20)))</formula>
    </cfRule>
    <cfRule type="containsText" dxfId="644" priority="536" operator="containsText" text="3- Moderado">
      <formula>NOT(ISERROR(SEARCH("3- Moderado",F20)))</formula>
    </cfRule>
    <cfRule type="containsText" dxfId="643" priority="540" operator="containsText" text="4- Bajo">
      <formula>NOT(ISERROR(SEARCH("4- Bajo",F20)))</formula>
    </cfRule>
    <cfRule type="containsText" dxfId="642" priority="539" operator="containsText" text="3- Bajo">
      <formula>NOT(ISERROR(SEARCH("3- Bajo",F20)))</formula>
    </cfRule>
    <cfRule type="containsText" dxfId="641" priority="538" operator="containsText" text="4- Moderado">
      <formula>NOT(ISERROR(SEARCH("4- Moderado",F20)))</formula>
    </cfRule>
    <cfRule type="containsText" dxfId="640" priority="537" operator="containsText" text="6- Moderado">
      <formula>NOT(ISERROR(SEARCH("6- Moderado",F20)))</formula>
    </cfRule>
  </conditionalFormatting>
  <conditionalFormatting sqref="F25:I25">
    <cfRule type="containsText" dxfId="639" priority="367" operator="containsText" text="6- Moderado">
      <formula>NOT(ISERROR(SEARCH("6- Moderado",F25)))</formula>
    </cfRule>
    <cfRule type="containsText" dxfId="638" priority="369" operator="containsText" text="3- Bajo">
      <formula>NOT(ISERROR(SEARCH("3- Bajo",F25)))</formula>
    </cfRule>
    <cfRule type="containsText" dxfId="637" priority="368" operator="containsText" text="4- Moderado">
      <formula>NOT(ISERROR(SEARCH("4- Moderado",F25)))</formula>
    </cfRule>
    <cfRule type="containsText" dxfId="636" priority="370" operator="containsText" text="4- Bajo">
      <formula>NOT(ISERROR(SEARCH("4- Bajo",F25)))</formula>
    </cfRule>
    <cfRule type="containsText" dxfId="635" priority="371" operator="containsText" text="1- Bajo">
      <formula>NOT(ISERROR(SEARCH("1- Bajo",F25)))</formula>
    </cfRule>
    <cfRule type="containsText" dxfId="634" priority="366" operator="containsText" text="3- Moderado">
      <formula>NOT(ISERROR(SEARCH("3- Moderado",F25)))</formula>
    </cfRule>
  </conditionalFormatting>
  <conditionalFormatting sqref="F30:I30">
    <cfRule type="containsText" dxfId="633" priority="303" operator="containsText" text="4- Bajo">
      <formula>NOT(ISERROR(SEARCH("4- Bajo",F30)))</formula>
    </cfRule>
    <cfRule type="containsText" dxfId="632" priority="301" operator="containsText" text="4- Moderado">
      <formula>NOT(ISERROR(SEARCH("4- Moderado",F30)))</formula>
    </cfRule>
    <cfRule type="containsText" dxfId="631" priority="300" operator="containsText" text="6- Moderado">
      <formula>NOT(ISERROR(SEARCH("6- Moderado",F30)))</formula>
    </cfRule>
    <cfRule type="containsText" dxfId="630" priority="299" operator="containsText" text="3- Moderado">
      <formula>NOT(ISERROR(SEARCH("3- Moderado",F30)))</formula>
    </cfRule>
    <cfRule type="containsText" dxfId="629" priority="304" operator="containsText" text="1- Bajo">
      <formula>NOT(ISERROR(SEARCH("1- Bajo",F30)))</formula>
    </cfRule>
    <cfRule type="containsText" dxfId="628" priority="302" operator="containsText" text="3- Bajo">
      <formula>NOT(ISERROR(SEARCH("3- Bajo",F30)))</formula>
    </cfRule>
  </conditionalFormatting>
  <conditionalFormatting sqref="F35:I35">
    <cfRule type="containsText" dxfId="627" priority="235" operator="containsText" text="3- Bajo">
      <formula>NOT(ISERROR(SEARCH("3- Bajo",F35)))</formula>
    </cfRule>
    <cfRule type="containsText" dxfId="626" priority="234" operator="containsText" text="4- Moderado">
      <formula>NOT(ISERROR(SEARCH("4- Moderado",F35)))</formula>
    </cfRule>
    <cfRule type="containsText" dxfId="625" priority="233" operator="containsText" text="6- Moderado">
      <formula>NOT(ISERROR(SEARCH("6- Moderado",F35)))</formula>
    </cfRule>
    <cfRule type="containsText" dxfId="624" priority="232" operator="containsText" text="3- Moderado">
      <formula>NOT(ISERROR(SEARCH("3- Moderado",F35)))</formula>
    </cfRule>
    <cfRule type="containsText" dxfId="623" priority="237" operator="containsText" text="1- Bajo">
      <formula>NOT(ISERROR(SEARCH("1- Bajo",F35)))</formula>
    </cfRule>
    <cfRule type="containsText" dxfId="622" priority="236" operator="containsText" text="4- Bajo">
      <formula>NOT(ISERROR(SEARCH("4- Bajo",F35)))</formula>
    </cfRule>
  </conditionalFormatting>
  <conditionalFormatting sqref="F40:I40">
    <cfRule type="containsText" dxfId="621" priority="166" operator="containsText" text="6- Moderado">
      <formula>NOT(ISERROR(SEARCH("6- Moderado",F40)))</formula>
    </cfRule>
    <cfRule type="containsText" dxfId="620" priority="167" operator="containsText" text="4- Moderado">
      <formula>NOT(ISERROR(SEARCH("4- Moderado",F40)))</formula>
    </cfRule>
    <cfRule type="containsText" dxfId="619" priority="168" operator="containsText" text="3- Bajo">
      <formula>NOT(ISERROR(SEARCH("3- Bajo",F40)))</formula>
    </cfRule>
    <cfRule type="containsText" dxfId="618" priority="169" operator="containsText" text="4- Bajo">
      <formula>NOT(ISERROR(SEARCH("4- Bajo",F40)))</formula>
    </cfRule>
    <cfRule type="containsText" dxfId="617" priority="170" operator="containsText" text="1- Bajo">
      <formula>NOT(ISERROR(SEARCH("1- Bajo",F40)))</formula>
    </cfRule>
    <cfRule type="containsText" dxfId="616" priority="165" operator="containsText" text="3- Moderado">
      <formula>NOT(ISERROR(SEARCH("3- Moderado",F40)))</formula>
    </cfRule>
  </conditionalFormatting>
  <conditionalFormatting sqref="H10:H24">
    <cfRule type="containsText" dxfId="615" priority="581" operator="containsText" text="Muy Baja">
      <formula>NOT(ISERROR(SEARCH("Muy Baja",H10)))</formula>
    </cfRule>
    <cfRule type="containsText" dxfId="614" priority="575" operator="containsText" text="Alta">
      <formula>NOT(ISERROR(SEARCH("Alta",H10)))</formula>
    </cfRule>
    <cfRule type="containsText" dxfId="613" priority="582" operator="containsText" text="Baja">
      <formula>NOT(ISERROR(SEARCH("Baja",H10)))</formula>
    </cfRule>
    <cfRule type="containsText" dxfId="612" priority="583" operator="containsText" text="Media">
      <formula>NOT(ISERROR(SEARCH("Media",H10)))</formula>
    </cfRule>
    <cfRule type="containsText" dxfId="611" priority="584" operator="containsText" text="Alta">
      <formula>NOT(ISERROR(SEARCH("Alta",H10)))</formula>
    </cfRule>
    <cfRule type="containsText" dxfId="610" priority="586" operator="containsText" text="Muy Alta">
      <formula>NOT(ISERROR(SEARCH("Muy Alta",H10)))</formula>
    </cfRule>
    <cfRule type="containsText" dxfId="609" priority="576" operator="containsText" text="Muy Alta">
      <formula>NOT(ISERROR(SEARCH("Muy Alta",H10)))</formula>
    </cfRule>
  </conditionalFormatting>
  <conditionalFormatting sqref="H10:H29">
    <cfRule type="containsText" dxfId="608" priority="349" operator="containsText" text="Muy Alta">
      <formula>NOT(ISERROR(SEARCH("Muy Alta",H10)))</formula>
    </cfRule>
  </conditionalFormatting>
  <conditionalFormatting sqref="H25:H29">
    <cfRule type="containsText" dxfId="607" priority="347" operator="containsText" text="Alta">
      <formula>NOT(ISERROR(SEARCH("Alta",H25)))</formula>
    </cfRule>
    <cfRule type="containsText" dxfId="606" priority="345" operator="containsText" text="Baja">
      <formula>NOT(ISERROR(SEARCH("Baja",H25)))</formula>
    </cfRule>
    <cfRule type="containsText" dxfId="605" priority="344" operator="containsText" text="Muy Baja">
      <formula>NOT(ISERROR(SEARCH("Muy Baja",H25)))</formula>
    </cfRule>
    <cfRule type="containsText" dxfId="604" priority="339" operator="containsText" text="Muy Alta">
      <formula>NOT(ISERROR(SEARCH("Muy Alta",H25)))</formula>
    </cfRule>
    <cfRule type="containsText" dxfId="603" priority="338" operator="containsText" text="Alta">
      <formula>NOT(ISERROR(SEARCH("Alta",H25)))</formula>
    </cfRule>
    <cfRule type="containsText" dxfId="602" priority="346" operator="containsText" text="Media">
      <formula>NOT(ISERROR(SEARCH("Media",H25)))</formula>
    </cfRule>
  </conditionalFormatting>
  <conditionalFormatting sqref="H25:H34">
    <cfRule type="containsText" dxfId="601" priority="282" operator="containsText" text="Muy Alta">
      <formula>NOT(ISERROR(SEARCH("Muy Alta",H25)))</formula>
    </cfRule>
  </conditionalFormatting>
  <conditionalFormatting sqref="H30:H34">
    <cfRule type="containsText" dxfId="600" priority="272" operator="containsText" text="Muy Alta">
      <formula>NOT(ISERROR(SEARCH("Muy Alta",H30)))</formula>
    </cfRule>
    <cfRule type="containsText" dxfId="599" priority="277" operator="containsText" text="Muy Baja">
      <formula>NOT(ISERROR(SEARCH("Muy Baja",H30)))</formula>
    </cfRule>
    <cfRule type="containsText" dxfId="598" priority="278" operator="containsText" text="Baja">
      <formula>NOT(ISERROR(SEARCH("Baja",H30)))</formula>
    </cfRule>
    <cfRule type="containsText" dxfId="597" priority="279" operator="containsText" text="Media">
      <formula>NOT(ISERROR(SEARCH("Media",H30)))</formula>
    </cfRule>
    <cfRule type="containsText" dxfId="596" priority="280" operator="containsText" text="Alta">
      <formula>NOT(ISERROR(SEARCH("Alta",H30)))</formula>
    </cfRule>
    <cfRule type="containsText" dxfId="595" priority="271" operator="containsText" text="Alta">
      <formula>NOT(ISERROR(SEARCH("Alta",H30)))</formula>
    </cfRule>
  </conditionalFormatting>
  <conditionalFormatting sqref="H30:H39">
    <cfRule type="containsText" dxfId="594" priority="215" operator="containsText" text="Muy Alta">
      <formula>NOT(ISERROR(SEARCH("Muy Alta",H30)))</formula>
    </cfRule>
  </conditionalFormatting>
  <conditionalFormatting sqref="H35:H39">
    <cfRule type="containsText" dxfId="593" priority="204" operator="containsText" text="Alta">
      <formula>NOT(ISERROR(SEARCH("Alta",H35)))</formula>
    </cfRule>
    <cfRule type="containsText" dxfId="592" priority="205" operator="containsText" text="Muy Alta">
      <formula>NOT(ISERROR(SEARCH("Muy Alta",H35)))</formula>
    </cfRule>
    <cfRule type="containsText" dxfId="591" priority="210" operator="containsText" text="Muy Baja">
      <formula>NOT(ISERROR(SEARCH("Muy Baja",H35)))</formula>
    </cfRule>
    <cfRule type="containsText" dxfId="590" priority="211" operator="containsText" text="Baja">
      <formula>NOT(ISERROR(SEARCH("Baja",H35)))</formula>
    </cfRule>
    <cfRule type="containsText" dxfId="589" priority="212" operator="containsText" text="Media">
      <formula>NOT(ISERROR(SEARCH("Media",H35)))</formula>
    </cfRule>
    <cfRule type="containsText" dxfId="588" priority="213" operator="containsText" text="Alta">
      <formula>NOT(ISERROR(SEARCH("Alta",H35)))</formula>
    </cfRule>
  </conditionalFormatting>
  <conditionalFormatting sqref="H35:H44">
    <cfRule type="containsText" dxfId="587" priority="148" operator="containsText" text="Muy Alta">
      <formula>NOT(ISERROR(SEARCH("Muy Alta",H35)))</formula>
    </cfRule>
  </conditionalFormatting>
  <conditionalFormatting sqref="H40:H44">
    <cfRule type="containsText" dxfId="586" priority="146" operator="containsText" text="Alta">
      <formula>NOT(ISERROR(SEARCH("Alta",H40)))</formula>
    </cfRule>
    <cfRule type="containsText" dxfId="585" priority="144" operator="containsText" text="Baja">
      <formula>NOT(ISERROR(SEARCH("Baja",H40)))</formula>
    </cfRule>
    <cfRule type="containsText" dxfId="584" priority="136" operator="containsText" text="Muy Alta">
      <formula>NOT(ISERROR(SEARCH("Muy Alta",H40)))</formula>
    </cfRule>
    <cfRule type="containsText" dxfId="583" priority="137" operator="containsText" text="Alta">
      <formula>NOT(ISERROR(SEARCH("Alta",H40)))</formula>
    </cfRule>
    <cfRule type="containsText" dxfId="582" priority="138" operator="containsText" text="Muy Alta">
      <formula>NOT(ISERROR(SEARCH("Muy Alta",H40)))</formula>
    </cfRule>
    <cfRule type="containsText" dxfId="581" priority="143" operator="containsText" text="Muy Baja">
      <formula>NOT(ISERROR(SEARCH("Muy Baja",H40)))</formula>
    </cfRule>
    <cfRule type="containsText" dxfId="580" priority="145" operator="containsText" text="Media">
      <formula>NOT(ISERROR(SEARCH("Media",H40)))</formula>
    </cfRule>
  </conditionalFormatting>
  <conditionalFormatting sqref="H8:M8">
    <cfRule type="containsText" dxfId="579" priority="604" operator="containsText" text="6- Moderado">
      <formula>NOT(ISERROR(SEARCH("6- Moderado",H8)))</formula>
    </cfRule>
    <cfRule type="containsText" dxfId="578" priority="603" operator="containsText" text="3- Moderado">
      <formula>NOT(ISERROR(SEARCH("3- Moderado",H8)))</formula>
    </cfRule>
    <cfRule type="containsText" dxfId="577" priority="608" operator="containsText" text="1- Bajo">
      <formula>NOT(ISERROR(SEARCH("1- Bajo",H8)))</formula>
    </cfRule>
    <cfRule type="containsText" dxfId="576" priority="607" operator="containsText" text="4- Bajo">
      <formula>NOT(ISERROR(SEARCH("4- Bajo",H8)))</formula>
    </cfRule>
    <cfRule type="containsText" dxfId="575" priority="605" operator="containsText" text="4- Moderado">
      <formula>NOT(ISERROR(SEARCH("4- Moderado",H8)))</formula>
    </cfRule>
    <cfRule type="containsText" dxfId="574" priority="606" operator="containsText" text="3- Bajo">
      <formula>NOT(ISERROR(SEARCH("3- Bajo",H8)))</formula>
    </cfRule>
  </conditionalFormatting>
  <conditionalFormatting sqref="I10:I44">
    <cfRule type="containsText" dxfId="573" priority="141" operator="containsText" text="Menor">
      <formula>NOT(ISERROR(SEARCH("Menor",I10)))</formula>
    </cfRule>
    <cfRule type="containsText" dxfId="572" priority="142" operator="containsText" text="Leve">
      <formula>NOT(ISERROR(SEARCH("Leve",I10)))</formula>
    </cfRule>
    <cfRule type="containsText" dxfId="571" priority="139" operator="containsText" text="Catastrófico">
      <formula>NOT(ISERROR(SEARCH("Catastrófico",I10)))</formula>
    </cfRule>
    <cfRule type="containsText" dxfId="570" priority="140" operator="containsText" text="Mayor">
      <formula>NOT(ISERROR(SEARCH("Mayor",I10)))</formula>
    </cfRule>
  </conditionalFormatting>
  <conditionalFormatting sqref="I40:I44">
    <cfRule type="containsText" dxfId="569" priority="147" operator="containsText" text="Moderado">
      <formula>NOT(ISERROR(SEARCH("Moderado",I40)))</formula>
    </cfRule>
  </conditionalFormatting>
  <conditionalFormatting sqref="I10:J39">
    <cfRule type="containsText" dxfId="568" priority="199" operator="containsText" text="Moderado">
      <formula>NOT(ISERROR(SEARCH("Moderado",I10)))</formula>
    </cfRule>
  </conditionalFormatting>
  <conditionalFormatting sqref="J10:J24">
    <cfRule type="colorScale" priority="602">
      <colorScale>
        <cfvo type="min"/>
        <cfvo type="max"/>
        <color rgb="FFFF7128"/>
        <color rgb="FFFFEF9C"/>
      </colorScale>
    </cfRule>
  </conditionalFormatting>
  <conditionalFormatting sqref="J10:J39">
    <cfRule type="containsText" dxfId="567" priority="228" operator="containsText" text="Moderado">
      <formula>NOT(ISERROR(SEARCH("Moderado",J10)))</formula>
    </cfRule>
    <cfRule type="containsText" dxfId="566" priority="229" operator="containsText" text="Alto">
      <formula>NOT(ISERROR(SEARCH("Alto",J10)))</formula>
    </cfRule>
    <cfRule type="containsText" dxfId="565" priority="230" operator="containsText" text="Extremo">
      <formula>NOT(ISERROR(SEARCH("Extremo",J10)))</formula>
    </cfRule>
    <cfRule type="containsText" dxfId="564" priority="227" operator="containsText" text="Bajo">
      <formula>NOT(ISERROR(SEARCH("Bajo",J10)))</formula>
    </cfRule>
  </conditionalFormatting>
  <conditionalFormatting sqref="J10:J44">
    <cfRule type="containsText" dxfId="563" priority="130" operator="containsText" text="Bajo">
      <formula>NOT(ISERROR(SEARCH("Bajo",J10)))</formula>
    </cfRule>
    <cfRule type="containsText" dxfId="562" priority="131" operator="containsText" text="Extremo">
      <formula>NOT(ISERROR(SEARCH("Extremo",J10)))</formula>
    </cfRule>
  </conditionalFormatting>
  <conditionalFormatting sqref="J25:J29">
    <cfRule type="colorScale" priority="365">
      <colorScale>
        <cfvo type="min"/>
        <cfvo type="max"/>
        <color rgb="FFFF7128"/>
        <color rgb="FFFFEF9C"/>
      </colorScale>
    </cfRule>
  </conditionalFormatting>
  <conditionalFormatting sqref="J30:J34">
    <cfRule type="colorScale" priority="298">
      <colorScale>
        <cfvo type="min"/>
        <cfvo type="max"/>
        <color rgb="FFFF7128"/>
        <color rgb="FFFFEF9C"/>
      </colorScale>
    </cfRule>
  </conditionalFormatting>
  <conditionalFormatting sqref="J35:J39">
    <cfRule type="colorScale" priority="231">
      <colorScale>
        <cfvo type="min"/>
        <cfvo type="max"/>
        <color rgb="FFFF7128"/>
        <color rgb="FFFFEF9C"/>
      </colorScale>
    </cfRule>
  </conditionalFormatting>
  <conditionalFormatting sqref="J40:J44">
    <cfRule type="colorScale" priority="164">
      <colorScale>
        <cfvo type="min"/>
        <cfvo type="max"/>
        <color rgb="FFFF7128"/>
        <color rgb="FFFFEF9C"/>
      </colorScale>
    </cfRule>
    <cfRule type="containsText" dxfId="561" priority="132" operator="containsText" text="Moderado">
      <formula>NOT(ISERROR(SEARCH("Moderado",J40)))</formula>
    </cfRule>
    <cfRule type="containsText" dxfId="560" priority="160" operator="containsText" text="Bajo">
      <formula>NOT(ISERROR(SEARCH("Bajo",J40)))</formula>
    </cfRule>
    <cfRule type="containsText" dxfId="559" priority="161" operator="containsText" text="Moderado">
      <formula>NOT(ISERROR(SEARCH("Moderado",J40)))</formula>
    </cfRule>
    <cfRule type="containsText" dxfId="558" priority="162" operator="containsText" text="Alto">
      <formula>NOT(ISERROR(SEARCH("Alto",J40)))</formula>
    </cfRule>
    <cfRule type="containsText" dxfId="557" priority="163" operator="containsText" text="Extremo">
      <formula>NOT(ISERROR(SEARCH("Extremo",J40)))</formula>
    </cfRule>
  </conditionalFormatting>
  <conditionalFormatting sqref="K10:K44">
    <cfRule type="containsText" dxfId="556" priority="127" operator="containsText" text="Alta">
      <formula>NOT(ISERROR(SEARCH("Alta",K10)))</formula>
    </cfRule>
    <cfRule type="containsText" dxfId="555" priority="134" operator="containsText" text="Media">
      <formula>NOT(ISERROR(SEARCH("Media",K10)))</formula>
    </cfRule>
    <cfRule type="containsText" dxfId="554" priority="129" operator="containsText" text="Muy Baja">
      <formula>NOT(ISERROR(SEARCH("Muy Baja",K10)))</formula>
    </cfRule>
    <cfRule type="containsText" dxfId="553" priority="128" operator="containsText" text="Baja">
      <formula>NOT(ISERROR(SEARCH("Baja",K10)))</formula>
    </cfRule>
    <cfRule type="containsText" dxfId="552" priority="126" operator="containsText" text="Muy Alta">
      <formula>NOT(ISERROR(SEARCH("Muy Alta",K10)))</formula>
    </cfRule>
  </conditionalFormatting>
  <conditionalFormatting sqref="K25:L25">
    <cfRule type="containsText" dxfId="551" priority="387" operator="containsText" text="3- Bajo">
      <formula>NOT(ISERROR(SEARCH("3- Bajo",K25)))</formula>
    </cfRule>
    <cfRule type="containsText" dxfId="550" priority="388" operator="containsText" text="4- Bajo">
      <formula>NOT(ISERROR(SEARCH("4- Bajo",K25)))</formula>
    </cfRule>
    <cfRule type="containsText" dxfId="549" priority="386" operator="containsText" text="4- Moderado">
      <formula>NOT(ISERROR(SEARCH("4- Moderado",K25)))</formula>
    </cfRule>
    <cfRule type="containsText" dxfId="548" priority="384" operator="containsText" text="3- Moderado">
      <formula>NOT(ISERROR(SEARCH("3- Moderado",K25)))</formula>
    </cfRule>
    <cfRule type="containsText" dxfId="547" priority="385" operator="containsText" text="6- Moderado">
      <formula>NOT(ISERROR(SEARCH("6- Moderado",K25)))</formula>
    </cfRule>
    <cfRule type="containsText" dxfId="546" priority="389" operator="containsText" text="1- Bajo">
      <formula>NOT(ISERROR(SEARCH("1- Bajo",K25)))</formula>
    </cfRule>
  </conditionalFormatting>
  <conditionalFormatting sqref="K30:L30">
    <cfRule type="containsText" dxfId="545" priority="321" operator="containsText" text="4- Bajo">
      <formula>NOT(ISERROR(SEARCH("4- Bajo",K30)))</formula>
    </cfRule>
    <cfRule type="containsText" dxfId="544" priority="317" operator="containsText" text="3- Moderado">
      <formula>NOT(ISERROR(SEARCH("3- Moderado",K30)))</formula>
    </cfRule>
    <cfRule type="containsText" dxfId="543" priority="318" operator="containsText" text="6- Moderado">
      <formula>NOT(ISERROR(SEARCH("6- Moderado",K30)))</formula>
    </cfRule>
    <cfRule type="containsText" dxfId="542" priority="319" operator="containsText" text="4- Moderado">
      <formula>NOT(ISERROR(SEARCH("4- Moderado",K30)))</formula>
    </cfRule>
    <cfRule type="containsText" dxfId="541" priority="320" operator="containsText" text="3- Bajo">
      <formula>NOT(ISERROR(SEARCH("3- Bajo",K30)))</formula>
    </cfRule>
    <cfRule type="containsText" dxfId="540" priority="322" operator="containsText" text="1- Bajo">
      <formula>NOT(ISERROR(SEARCH("1- Bajo",K30)))</formula>
    </cfRule>
  </conditionalFormatting>
  <conditionalFormatting sqref="K35:L35">
    <cfRule type="containsText" dxfId="539" priority="251" operator="containsText" text="6- Moderado">
      <formula>NOT(ISERROR(SEARCH("6- Moderado",K35)))</formula>
    </cfRule>
    <cfRule type="containsText" dxfId="538" priority="250" operator="containsText" text="3- Moderado">
      <formula>NOT(ISERROR(SEARCH("3- Moderado",K35)))</formula>
    </cfRule>
    <cfRule type="containsText" dxfId="537" priority="253" operator="containsText" text="3- Bajo">
      <formula>NOT(ISERROR(SEARCH("3- Bajo",K35)))</formula>
    </cfRule>
    <cfRule type="containsText" dxfId="536" priority="255" operator="containsText" text="1- Bajo">
      <formula>NOT(ISERROR(SEARCH("1- Bajo",K35)))</formula>
    </cfRule>
    <cfRule type="containsText" dxfId="535" priority="254" operator="containsText" text="4- Bajo">
      <formula>NOT(ISERROR(SEARCH("4- Bajo",K35)))</formula>
    </cfRule>
    <cfRule type="containsText" dxfId="534" priority="252" operator="containsText" text="4- Moderado">
      <formula>NOT(ISERROR(SEARCH("4- Moderado",K35)))</formula>
    </cfRule>
  </conditionalFormatting>
  <conditionalFormatting sqref="K40:L40">
    <cfRule type="containsText" dxfId="533" priority="186" operator="containsText" text="3- Bajo">
      <formula>NOT(ISERROR(SEARCH("3- Bajo",K40)))</formula>
    </cfRule>
    <cfRule type="containsText" dxfId="532" priority="185" operator="containsText" text="4- Moderado">
      <formula>NOT(ISERROR(SEARCH("4- Moderado",K40)))</formula>
    </cfRule>
    <cfRule type="containsText" dxfId="531" priority="184" operator="containsText" text="6- Moderado">
      <formula>NOT(ISERROR(SEARCH("6- Moderado",K40)))</formula>
    </cfRule>
    <cfRule type="containsText" dxfId="530" priority="183" operator="containsText" text="3- Moderado">
      <formula>NOT(ISERROR(SEARCH("3- Moderado",K40)))</formula>
    </cfRule>
    <cfRule type="containsText" dxfId="529" priority="188" operator="containsText" text="1- Bajo">
      <formula>NOT(ISERROR(SEARCH("1- Bajo",K40)))</formula>
    </cfRule>
    <cfRule type="containsText" dxfId="528" priority="187" operator="containsText" text="4- Bajo">
      <formula>NOT(ISERROR(SEARCH("4- Bajo",K40)))</formula>
    </cfRule>
  </conditionalFormatting>
  <conditionalFormatting sqref="L10:L44">
    <cfRule type="containsText" dxfId="527" priority="122" operator="containsText" text="Catastrófico">
      <formula>NOT(ISERROR(SEARCH("Catastrófico",L10)))</formula>
    </cfRule>
    <cfRule type="containsText" dxfId="526" priority="125" operator="containsText" text="Leve">
      <formula>NOT(ISERROR(SEARCH("Leve",L10)))</formula>
    </cfRule>
    <cfRule type="containsText" dxfId="525" priority="124" operator="containsText" text="Menor">
      <formula>NOT(ISERROR(SEARCH("Menor",L10)))</formula>
    </cfRule>
    <cfRule type="containsText" dxfId="524" priority="123" operator="containsText" text="Mayor">
      <formula>NOT(ISERROR(SEARCH("Mayor",L10)))</formula>
    </cfRule>
  </conditionalFormatting>
  <conditionalFormatting sqref="L10:M44">
    <cfRule type="containsText" dxfId="523" priority="133"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44">
    <cfRule type="containsText" dxfId="522" priority="156" operator="containsText" text="Moderado">
      <formula>NOT(ISERROR(SEARCH("Moderado",M10)))</formula>
    </cfRule>
    <cfRule type="containsText" dxfId="521" priority="155" operator="containsText" text="Bajo">
      <formula>NOT(ISERROR(SEARCH("Bajo",M10)))</formula>
    </cfRule>
    <cfRule type="containsText" dxfId="520" priority="158" operator="containsText" text="Extremo">
      <formula>NOT(ISERROR(SEARCH("Extremo",M10)))</formula>
    </cfRule>
    <cfRule type="containsText" dxfId="519" priority="157" operator="containsText" text="Alto">
      <formula>NOT(ISERROR(SEARCH("Alto",M10)))</formula>
    </cfRule>
  </conditionalFormatting>
  <conditionalFormatting sqref="M25:M29">
    <cfRule type="colorScale" priority="360">
      <colorScale>
        <cfvo type="min"/>
        <cfvo type="max"/>
        <color rgb="FFFF7128"/>
        <color rgb="FFFFEF9C"/>
      </colorScale>
    </cfRule>
  </conditionalFormatting>
  <conditionalFormatting sqref="M30:M34">
    <cfRule type="colorScale" priority="293">
      <colorScale>
        <cfvo type="min"/>
        <cfvo type="max"/>
        <color rgb="FFFF7128"/>
        <color rgb="FFFFEF9C"/>
      </colorScale>
    </cfRule>
  </conditionalFormatting>
  <conditionalFormatting sqref="M35:M39">
    <cfRule type="colorScale" priority="226">
      <colorScale>
        <cfvo type="min"/>
        <cfvo type="max"/>
        <color rgb="FFFF7128"/>
        <color rgb="FFFFEF9C"/>
      </colorScale>
    </cfRule>
  </conditionalFormatting>
  <conditionalFormatting sqref="M40:M44">
    <cfRule type="colorScale" priority="159">
      <colorScale>
        <cfvo type="min"/>
        <cfvo type="max"/>
        <color rgb="FFFF7128"/>
        <color rgb="FFFFEF9C"/>
      </colorScale>
    </cfRule>
  </conditionalFormatting>
  <conditionalFormatting sqref="N25">
    <cfRule type="containsText" dxfId="518" priority="352" operator="containsText" text="4- Moderado">
      <formula>NOT(ISERROR(SEARCH("4- Moderado",N25)))</formula>
    </cfRule>
    <cfRule type="containsText" dxfId="517" priority="351" operator="containsText" text="6- Moderado">
      <formula>NOT(ISERROR(SEARCH("6- Moderado",N25)))</formula>
    </cfRule>
    <cfRule type="containsText" dxfId="516" priority="350" operator="containsText" text="3- Moderado">
      <formula>NOT(ISERROR(SEARCH("3- Moderado",N25)))</formula>
    </cfRule>
    <cfRule type="containsText" dxfId="515" priority="353" operator="containsText" text="3- Bajo">
      <formula>NOT(ISERROR(SEARCH("3- Bajo",N25)))</formula>
    </cfRule>
    <cfRule type="containsText" dxfId="514" priority="355" operator="containsText" text="1- Bajo">
      <formula>NOT(ISERROR(SEARCH("1- Bajo",N25)))</formula>
    </cfRule>
    <cfRule type="containsText" dxfId="513" priority="354" operator="containsText" text="4- Bajo">
      <formula>NOT(ISERROR(SEARCH("4- Bajo",N25)))</formula>
    </cfRule>
  </conditionalFormatting>
  <conditionalFormatting sqref="N30">
    <cfRule type="containsText" dxfId="512" priority="288" operator="containsText" text="1- Bajo">
      <formula>NOT(ISERROR(SEARCH("1- Bajo",N30)))</formula>
    </cfRule>
    <cfRule type="containsText" dxfId="511" priority="287" operator="containsText" text="4- Bajo">
      <formula>NOT(ISERROR(SEARCH("4- Bajo",N30)))</formula>
    </cfRule>
    <cfRule type="containsText" dxfId="510" priority="286" operator="containsText" text="3- Bajo">
      <formula>NOT(ISERROR(SEARCH("3- Bajo",N30)))</formula>
    </cfRule>
    <cfRule type="containsText" dxfId="509" priority="284" operator="containsText" text="6- Moderado">
      <formula>NOT(ISERROR(SEARCH("6- Moderado",N30)))</formula>
    </cfRule>
    <cfRule type="containsText" dxfId="508" priority="283" operator="containsText" text="3- Moderado">
      <formula>NOT(ISERROR(SEARCH("3- Moderado",N30)))</formula>
    </cfRule>
    <cfRule type="containsText" dxfId="507" priority="285" operator="containsText" text="4- Moderado">
      <formula>NOT(ISERROR(SEARCH("4- Moderado",N30)))</formula>
    </cfRule>
  </conditionalFormatting>
  <conditionalFormatting sqref="N35">
    <cfRule type="containsText" dxfId="506" priority="220" operator="containsText" text="4- Bajo">
      <formula>NOT(ISERROR(SEARCH("4- Bajo",N35)))</formula>
    </cfRule>
    <cfRule type="containsText" dxfId="505" priority="216" operator="containsText" text="3- Moderado">
      <formula>NOT(ISERROR(SEARCH("3- Moderado",N35)))</formula>
    </cfRule>
    <cfRule type="containsText" dxfId="504" priority="217" operator="containsText" text="6- Moderado">
      <formula>NOT(ISERROR(SEARCH("6- Moderado",N35)))</formula>
    </cfRule>
    <cfRule type="containsText" dxfId="503" priority="219" operator="containsText" text="3- Bajo">
      <formula>NOT(ISERROR(SEARCH("3- Bajo",N35)))</formula>
    </cfRule>
    <cfRule type="containsText" dxfId="502" priority="221" operator="containsText" text="1- Bajo">
      <formula>NOT(ISERROR(SEARCH("1- Bajo",N35)))</formula>
    </cfRule>
    <cfRule type="containsText" dxfId="501" priority="218" operator="containsText" text="4- Moderado">
      <formula>NOT(ISERROR(SEARCH("4- Moderado",N35)))</formula>
    </cfRule>
  </conditionalFormatting>
  <conditionalFormatting sqref="N40">
    <cfRule type="containsText" dxfId="500" priority="153" operator="containsText" text="4- Bajo">
      <formula>NOT(ISERROR(SEARCH("4- Bajo",N40)))</formula>
    </cfRule>
    <cfRule type="containsText" dxfId="499" priority="152" operator="containsText" text="3- Bajo">
      <formula>NOT(ISERROR(SEARCH("3- Bajo",N40)))</formula>
    </cfRule>
    <cfRule type="containsText" dxfId="498" priority="151" operator="containsText" text="4- Moderado">
      <formula>NOT(ISERROR(SEARCH("4- Moderado",N40)))</formula>
    </cfRule>
    <cfRule type="containsText" dxfId="497" priority="150" operator="containsText" text="6- Moderado">
      <formula>NOT(ISERROR(SEARCH("6- Moderado",N40)))</formula>
    </cfRule>
    <cfRule type="containsText" dxfId="496" priority="149" operator="containsText" text="3- Moderado">
      <formula>NOT(ISERROR(SEARCH("3- Moderado",N40)))</formula>
    </cfRule>
    <cfRule type="containsText" dxfId="495" priority="154" operator="containsText" text="1- Bajo">
      <formula>NOT(ISERROR(SEARCH("1- Bajo",N40)))</formula>
    </cfRule>
  </conditionalFormatting>
  <dataValidations count="7">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Seleccionar el tipo de riesgo teniendo en cuenta que  factor organizaconal afecta. Ver explicacion en hoja " sqref="E8"/>
    <dataValidation allowBlank="1" showInputMessage="1" showErrorMessage="1" prompt="seleccionar si el responsable de ejecutar las acciones es el nivel central" sqref="Q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Seleccionar si el responsable es el responsable de las acciones es el nivel central" sqref="P7:P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44"/>
  <sheetViews>
    <sheetView zoomScale="73" zoomScaleNormal="73" workbookViewId="0">
      <selection activeCell="T40" sqref="T40:T44"/>
    </sheetView>
  </sheetViews>
  <sheetFormatPr baseColWidth="10" defaultColWidth="11.42578125" defaultRowHeight="15"/>
  <cols>
    <col min="1" max="1" width="8" style="6" customWidth="1"/>
    <col min="2" max="2" width="18.42578125" style="6" customWidth="1"/>
    <col min="3" max="3" width="15.5703125" customWidth="1"/>
    <col min="4" max="4" width="27.5703125" style="6" customWidth="1"/>
    <col min="5" max="5" width="18" style="7" customWidth="1"/>
    <col min="6" max="6" width="40.140625" customWidth="1"/>
    <col min="7" max="7" width="20.42578125" customWidth="1"/>
    <col min="8" max="8" width="10.42578125" style="8" customWidth="1"/>
    <col min="9" max="9" width="11.42578125" style="8" customWidth="1"/>
    <col min="10" max="10" width="10.140625" style="9" customWidth="1"/>
    <col min="11" max="11" width="11.42578125" style="8" customWidth="1"/>
    <col min="12" max="12" width="10.85546875" style="8" customWidth="1"/>
    <col min="13" max="13" width="18.28515625" style="8" customWidth="1"/>
    <col min="14" max="14" width="18.28515625" customWidth="1"/>
    <col min="15" max="15" width="32.85546875" customWidth="1"/>
    <col min="16" max="16" width="14.42578125" customWidth="1"/>
    <col min="17" max="17" width="14.5703125" customWidth="1"/>
    <col min="18" max="18" width="17.42578125" customWidth="1"/>
    <col min="19" max="19" width="17.28515625" customWidth="1"/>
    <col min="20" max="20" width="26.7109375" customWidth="1"/>
    <col min="21" max="176" width="11.42578125" style="10"/>
  </cols>
  <sheetData>
    <row r="1" spans="1:278" s="1" customFormat="1" ht="16.5" customHeight="1">
      <c r="A1" s="469"/>
      <c r="B1" s="470"/>
      <c r="C1" s="470"/>
      <c r="D1" s="38" t="s">
        <v>663</v>
      </c>
      <c r="E1" s="38"/>
      <c r="F1" s="38"/>
      <c r="G1" s="38"/>
      <c r="H1" s="38"/>
      <c r="I1" s="38"/>
      <c r="J1" s="38"/>
      <c r="K1" s="38"/>
      <c r="L1" s="38"/>
      <c r="M1" s="38"/>
      <c r="N1" s="38"/>
      <c r="O1" s="38"/>
      <c r="P1" s="38"/>
      <c r="Q1" s="40"/>
      <c r="R1" s="467" t="s">
        <v>559</v>
      </c>
      <c r="S1" s="467"/>
      <c r="T1" s="467"/>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row>
    <row r="2" spans="1:278" s="1" customFormat="1" ht="39.75" customHeight="1">
      <c r="A2" s="471"/>
      <c r="B2" s="472"/>
      <c r="C2" s="472"/>
      <c r="D2" s="39"/>
      <c r="E2" s="39"/>
      <c r="F2" s="39"/>
      <c r="G2" s="39"/>
      <c r="H2" s="39"/>
      <c r="I2" s="39"/>
      <c r="J2" s="39"/>
      <c r="K2" s="39"/>
      <c r="L2" s="39"/>
      <c r="M2" s="39"/>
      <c r="N2" s="39"/>
      <c r="O2" s="39"/>
      <c r="P2" s="39"/>
      <c r="Q2" s="41"/>
      <c r="R2" s="467"/>
      <c r="S2" s="467"/>
      <c r="T2" s="467"/>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row>
    <row r="3" spans="1:278" s="1" customFormat="1" ht="3" customHeight="1">
      <c r="A3" s="15"/>
      <c r="B3" s="15"/>
      <c r="C3" s="16"/>
      <c r="D3" s="39"/>
      <c r="E3" s="39"/>
      <c r="F3" s="39"/>
      <c r="G3" s="39"/>
      <c r="H3" s="39"/>
      <c r="I3" s="39"/>
      <c r="J3" s="39"/>
      <c r="K3" s="39"/>
      <c r="L3" s="39"/>
      <c r="M3" s="39"/>
      <c r="N3" s="39"/>
      <c r="O3" s="39"/>
      <c r="P3" s="39"/>
      <c r="Q3" s="41"/>
      <c r="R3" s="468"/>
      <c r="S3" s="468"/>
      <c r="T3" s="46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row>
    <row r="4" spans="1:278" s="1" customFormat="1" ht="41.25" customHeight="1">
      <c r="A4" s="510" t="s">
        <v>560</v>
      </c>
      <c r="B4" s="511"/>
      <c r="C4" s="511"/>
      <c r="D4" s="512" t="str">
        <f>'Mapa Final'!D4</f>
        <v>GESTIÓN ADMINISTRATIVA</v>
      </c>
      <c r="E4" s="512"/>
      <c r="F4" s="512"/>
      <c r="G4" s="512"/>
      <c r="H4" s="512"/>
      <c r="I4" s="512"/>
      <c r="J4" s="512"/>
      <c r="K4" s="512"/>
      <c r="L4" s="512"/>
      <c r="M4" s="512"/>
      <c r="N4" s="512"/>
      <c r="O4" s="512"/>
      <c r="P4" s="512"/>
      <c r="Q4" s="512"/>
      <c r="R4" s="512"/>
      <c r="S4" s="512"/>
      <c r="T4" s="512"/>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row>
    <row r="5" spans="1:278" s="1" customFormat="1" ht="52.5" customHeight="1">
      <c r="A5" s="510" t="s">
        <v>561</v>
      </c>
      <c r="B5" s="511"/>
      <c r="C5" s="511"/>
      <c r="D5" s="513"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513"/>
      <c r="F5" s="513"/>
      <c r="G5" s="513"/>
      <c r="H5" s="513"/>
      <c r="I5" s="513"/>
      <c r="J5" s="513"/>
      <c r="K5" s="513"/>
      <c r="L5" s="513"/>
      <c r="M5" s="513"/>
      <c r="N5" s="513"/>
      <c r="O5" s="513"/>
      <c r="P5" s="513"/>
      <c r="Q5" s="513"/>
      <c r="R5" s="513"/>
      <c r="S5" s="513"/>
      <c r="T5" s="513"/>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row>
    <row r="6" spans="1:278" s="1" customFormat="1" ht="32.25" customHeight="1">
      <c r="A6" s="510" t="s">
        <v>563</v>
      </c>
      <c r="B6" s="511"/>
      <c r="C6" s="511"/>
      <c r="D6" s="513" t="str">
        <f>'Mapa Final'!D6</f>
        <v xml:space="preserve">Nivel Central </v>
      </c>
      <c r="E6" s="513"/>
      <c r="F6" s="513"/>
      <c r="G6" s="513"/>
      <c r="H6" s="513"/>
      <c r="I6" s="513"/>
      <c r="J6" s="513"/>
      <c r="K6" s="513"/>
      <c r="L6" s="513"/>
      <c r="M6" s="513"/>
      <c r="N6" s="513"/>
      <c r="O6" s="513"/>
      <c r="P6" s="513"/>
      <c r="Q6" s="513"/>
      <c r="R6" s="513"/>
      <c r="S6" s="513"/>
      <c r="T6" s="513"/>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row>
    <row r="7" spans="1:278" s="2" customFormat="1" ht="46.5" customHeight="1">
      <c r="A7" s="514" t="s">
        <v>648</v>
      </c>
      <c r="B7" s="515"/>
      <c r="C7" s="515"/>
      <c r="D7" s="516"/>
      <c r="E7" s="516"/>
      <c r="F7" s="517"/>
      <c r="G7" s="36"/>
      <c r="H7" s="518" t="s">
        <v>649</v>
      </c>
      <c r="I7" s="518"/>
      <c r="J7" s="518"/>
      <c r="K7" s="518" t="s">
        <v>650</v>
      </c>
      <c r="L7" s="518"/>
      <c r="M7" s="518"/>
      <c r="N7" s="521" t="s">
        <v>651</v>
      </c>
      <c r="O7" s="481" t="s">
        <v>652</v>
      </c>
      <c r="P7" s="519" t="s">
        <v>653</v>
      </c>
      <c r="Q7" s="520"/>
      <c r="R7" s="519" t="s">
        <v>654</v>
      </c>
      <c r="S7" s="520"/>
      <c r="T7" s="523" t="s">
        <v>664</v>
      </c>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row>
    <row r="8" spans="1:278" s="3" customFormat="1" ht="60.95" customHeight="1">
      <c r="A8" s="20" t="s">
        <v>26</v>
      </c>
      <c r="B8" s="20" t="s">
        <v>570</v>
      </c>
      <c r="C8" s="21" t="s">
        <v>259</v>
      </c>
      <c r="D8" s="22" t="s">
        <v>571</v>
      </c>
      <c r="E8" s="23" t="s">
        <v>263</v>
      </c>
      <c r="F8" s="23" t="s">
        <v>265</v>
      </c>
      <c r="G8" s="23" t="s">
        <v>267</v>
      </c>
      <c r="H8" s="24" t="s">
        <v>656</v>
      </c>
      <c r="I8" s="24" t="s">
        <v>518</v>
      </c>
      <c r="J8" s="24" t="s">
        <v>657</v>
      </c>
      <c r="K8" s="24" t="s">
        <v>656</v>
      </c>
      <c r="L8" s="24" t="s">
        <v>658</v>
      </c>
      <c r="M8" s="24" t="s">
        <v>657</v>
      </c>
      <c r="N8" s="522"/>
      <c r="O8" s="482"/>
      <c r="P8" s="26" t="s">
        <v>659</v>
      </c>
      <c r="Q8" s="26" t="s">
        <v>660</v>
      </c>
      <c r="R8" s="26" t="s">
        <v>661</v>
      </c>
      <c r="S8" s="26" t="s">
        <v>662</v>
      </c>
      <c r="T8" s="524"/>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row>
    <row r="9" spans="1:278" s="4" customFormat="1" ht="10.5" customHeight="1">
      <c r="A9" s="483"/>
      <c r="B9" s="484"/>
      <c r="C9" s="484"/>
      <c r="D9" s="484"/>
      <c r="E9" s="484"/>
      <c r="F9" s="484"/>
      <c r="G9" s="484"/>
      <c r="H9" s="484"/>
      <c r="I9" s="484"/>
      <c r="J9" s="484"/>
      <c r="K9" s="484"/>
      <c r="L9" s="484"/>
      <c r="M9" s="484"/>
      <c r="N9" s="484"/>
      <c r="T9" s="31"/>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row>
    <row r="10" spans="1:278" s="5" customFormat="1" ht="69" customHeight="1">
      <c r="A10" s="485">
        <f>'Mapa Final'!A10</f>
        <v>1</v>
      </c>
      <c r="B10" s="488" t="str">
        <f>'Mapa Final'!B10</f>
        <v>Pérdida y manejo inadecuado de los bienes adquiridos.</v>
      </c>
      <c r="C10" s="504" t="str">
        <f>'Mapa Final'!C10</f>
        <v>Afectación Económica</v>
      </c>
      <c r="D10" s="507" t="str">
        <f>'Mapa Final'!D10</f>
        <v xml:space="preserve">1. Deficiencia de controles en  los elementos entregados a los servidores judiciales y  almacenados en el área de almacén.
2. Desconocimiento por parte de los servidores judiciales de la forma en que deben realizarse los movimientos de elementos, cargados a sus inventarios.
3. Incumplimiento de los procedimientos establecidos para el manejo de bienes devolutivos por parte de los servidores judiciales que tienen la custodia sobre los mismos.
4.Falta de identificación o plaqueteado de elementos devolutivos.
5. Hecho de fuerza mayor o caso fortuito.
</v>
      </c>
      <c r="E10" s="504" t="str">
        <f>'Mapa Final'!E10</f>
        <v>Falta de cumplimiento a los controles o procedimientos establecidos para el almacenamiento y manejo de los bienes   muebles en  uso o los que se encuentren inactivos en la bodega del Almacén.</v>
      </c>
      <c r="F10" s="504" t="str">
        <f>'Mapa Final'!F10</f>
        <v>Posibilidad de afectación económica por falta de cumplimiento a los controles o procedimientos establecidos para el almacenamiento y manejo de los bienes   muebles en  uso o los que se encuentren inactivos en la bodega del Almacén.</v>
      </c>
      <c r="G10" s="504" t="str">
        <f>'Mapa Final'!G10</f>
        <v>Ejecución y Administración de Procesos</v>
      </c>
      <c r="H10" s="498" t="str">
        <f>'Mapa Final'!I10</f>
        <v>Baja</v>
      </c>
      <c r="I10" s="501" t="str">
        <f>'Mapa Final'!L10</f>
        <v>Catastrófico</v>
      </c>
      <c r="J10" s="494" t="str">
        <f>'Mapa Final'!N10</f>
        <v>Extremo</v>
      </c>
      <c r="K10" s="478" t="str">
        <f>'Mapa Final'!AA10</f>
        <v>Baja</v>
      </c>
      <c r="L10" s="478" t="str">
        <f>'Mapa Final'!AE10</f>
        <v>Catastrófico</v>
      </c>
      <c r="M10" s="491" t="str">
        <f>'Mapa Final'!AG10</f>
        <v>Extremo</v>
      </c>
      <c r="N10" s="478" t="str">
        <f>'Mapa Final'!AH10</f>
        <v>Reducir(mitigar)</v>
      </c>
      <c r="O10" s="461" t="str">
        <f>'Mapa Final'!AI10</f>
        <v>Controles en la implementación de los procedimientos de adquisición  almacenamiento y manejo de los bienes   muebles en  uso o los que se encuentren inactivos en la bodega del Almacén.</v>
      </c>
      <c r="P10" s="461"/>
      <c r="Q10" s="461" t="s">
        <v>8</v>
      </c>
      <c r="R10" s="477">
        <v>45017</v>
      </c>
      <c r="S10" s="477">
        <v>45107</v>
      </c>
      <c r="T10" s="461" t="s">
        <v>678</v>
      </c>
      <c r="U10" s="322"/>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5" customFormat="1" ht="69" customHeight="1">
      <c r="A11" s="486"/>
      <c r="B11" s="525"/>
      <c r="C11" s="505"/>
      <c r="D11" s="508"/>
      <c r="E11" s="505"/>
      <c r="F11" s="505"/>
      <c r="G11" s="505"/>
      <c r="H11" s="499"/>
      <c r="I11" s="502"/>
      <c r="J11" s="495"/>
      <c r="K11" s="479"/>
      <c r="L11" s="479"/>
      <c r="M11" s="492"/>
      <c r="N11" s="479"/>
      <c r="O11" s="462"/>
      <c r="P11" s="462"/>
      <c r="Q11" s="462"/>
      <c r="R11" s="462"/>
      <c r="S11" s="462"/>
      <c r="T11" s="462"/>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5" customFormat="1" ht="69" customHeight="1">
      <c r="A12" s="486"/>
      <c r="B12" s="525"/>
      <c r="C12" s="505"/>
      <c r="D12" s="508"/>
      <c r="E12" s="505"/>
      <c r="F12" s="505"/>
      <c r="G12" s="505"/>
      <c r="H12" s="499"/>
      <c r="I12" s="502"/>
      <c r="J12" s="495"/>
      <c r="K12" s="479"/>
      <c r="L12" s="479"/>
      <c r="M12" s="492"/>
      <c r="N12" s="479"/>
      <c r="O12" s="462"/>
      <c r="P12" s="462"/>
      <c r="Q12" s="462"/>
      <c r="R12" s="462"/>
      <c r="S12" s="462"/>
      <c r="T12" s="462"/>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5" customFormat="1" ht="69" customHeight="1">
      <c r="A13" s="486"/>
      <c r="B13" s="525"/>
      <c r="C13" s="505"/>
      <c r="D13" s="508"/>
      <c r="E13" s="505"/>
      <c r="F13" s="505"/>
      <c r="G13" s="505"/>
      <c r="H13" s="499"/>
      <c r="I13" s="502"/>
      <c r="J13" s="495"/>
      <c r="K13" s="479"/>
      <c r="L13" s="479"/>
      <c r="M13" s="492"/>
      <c r="N13" s="479"/>
      <c r="O13" s="462"/>
      <c r="P13" s="462"/>
      <c r="Q13" s="462"/>
      <c r="R13" s="462"/>
      <c r="S13" s="462"/>
      <c r="T13" s="462"/>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5" customFormat="1" ht="69" customHeight="1">
      <c r="A14" s="487"/>
      <c r="B14" s="526"/>
      <c r="C14" s="506"/>
      <c r="D14" s="509"/>
      <c r="E14" s="506"/>
      <c r="F14" s="506"/>
      <c r="G14" s="506"/>
      <c r="H14" s="500"/>
      <c r="I14" s="503"/>
      <c r="J14" s="496"/>
      <c r="K14" s="480"/>
      <c r="L14" s="480"/>
      <c r="M14" s="493"/>
      <c r="N14" s="480"/>
      <c r="O14" s="463"/>
      <c r="P14" s="463"/>
      <c r="Q14" s="463"/>
      <c r="R14" s="463"/>
      <c r="S14" s="463"/>
      <c r="T14" s="46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5" customFormat="1" ht="15" customHeight="1">
      <c r="A15" s="485">
        <f>'Mapa Final'!A14</f>
        <v>2</v>
      </c>
      <c r="B15" s="488" t="str">
        <f>'Mapa Final'!B14</f>
        <v>Almacenamiento inadecuado de bienes muebles</v>
      </c>
      <c r="C15" s="504" t="str">
        <f>'Mapa Final'!C14</f>
        <v>Afectación Económica</v>
      </c>
      <c r="D15" s="507" t="str">
        <f>'Mapa Final'!D14</f>
        <v xml:space="preserve">1. Espacios insuficientes para el almacenamiento de bienes inactivos y reintegrados.
2. Falta de recursos para la adecuación del área de almacenamiento. </v>
      </c>
      <c r="E15" s="504" t="str">
        <f>'Mapa Final'!E14</f>
        <v>Falta de espacios adecuados para almacenamiento de bienes muebles.</v>
      </c>
      <c r="F15" s="504" t="str">
        <f>'Mapa Final'!F14</f>
        <v>Posibilidad de afectación económica por falta de espacios adecuados para almacenamiento de bienes muebles.</v>
      </c>
      <c r="G15" s="504" t="str">
        <f>'Mapa Final'!G14</f>
        <v>Daños Activos Fijos/Eventos Externos</v>
      </c>
      <c r="H15" s="498" t="str">
        <f>'Mapa Final'!I14</f>
        <v>Baja</v>
      </c>
      <c r="I15" s="501" t="str">
        <f>'Mapa Final'!L14</f>
        <v>Mayor</v>
      </c>
      <c r="J15" s="494" t="str">
        <f>'Mapa Final'!N14</f>
        <v xml:space="preserve">Alto </v>
      </c>
      <c r="K15" s="478" t="str">
        <f>'Mapa Final'!AA14</f>
        <v>Baja</v>
      </c>
      <c r="L15" s="478" t="str">
        <f>'Mapa Final'!AE14</f>
        <v>Mayor</v>
      </c>
      <c r="M15" s="491" t="str">
        <f>'Mapa Final'!AG14</f>
        <v xml:space="preserve">Alto </v>
      </c>
      <c r="N15" s="478" t="str">
        <f>'Mapa Final'!AH14</f>
        <v>Reducir(mitigar)</v>
      </c>
      <c r="O15" s="461" t="str">
        <f>'Mapa Final'!AI14</f>
        <v>Aprovechamiento de espacios para el almacenamiento de  bienes muebles.</v>
      </c>
      <c r="P15" s="461"/>
      <c r="Q15" s="461" t="s">
        <v>8</v>
      </c>
      <c r="R15" s="477">
        <v>45017</v>
      </c>
      <c r="S15" s="477">
        <v>45107</v>
      </c>
      <c r="T15" s="461" t="s">
        <v>671</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5" customFormat="1" ht="13.5" customHeight="1">
      <c r="A16" s="486"/>
      <c r="B16" s="525"/>
      <c r="C16" s="505"/>
      <c r="D16" s="508"/>
      <c r="E16" s="505"/>
      <c r="F16" s="505"/>
      <c r="G16" s="505"/>
      <c r="H16" s="499"/>
      <c r="I16" s="502"/>
      <c r="J16" s="495"/>
      <c r="K16" s="479"/>
      <c r="L16" s="479"/>
      <c r="M16" s="492"/>
      <c r="N16" s="479"/>
      <c r="O16" s="462"/>
      <c r="P16" s="462"/>
      <c r="Q16" s="462"/>
      <c r="R16" s="462"/>
      <c r="S16" s="462"/>
      <c r="T16" s="462"/>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5" customFormat="1" ht="13.5" customHeight="1">
      <c r="A17" s="486"/>
      <c r="B17" s="525"/>
      <c r="C17" s="505"/>
      <c r="D17" s="508"/>
      <c r="E17" s="505"/>
      <c r="F17" s="505"/>
      <c r="G17" s="505"/>
      <c r="H17" s="499"/>
      <c r="I17" s="502"/>
      <c r="J17" s="495"/>
      <c r="K17" s="479"/>
      <c r="L17" s="479"/>
      <c r="M17" s="492"/>
      <c r="N17" s="479"/>
      <c r="O17" s="462"/>
      <c r="P17" s="462"/>
      <c r="Q17" s="462"/>
      <c r="R17" s="462"/>
      <c r="S17" s="462"/>
      <c r="T17" s="462"/>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5" customFormat="1" ht="13.5" customHeight="1">
      <c r="A18" s="486"/>
      <c r="B18" s="525"/>
      <c r="C18" s="505"/>
      <c r="D18" s="508"/>
      <c r="E18" s="505"/>
      <c r="F18" s="505"/>
      <c r="G18" s="505"/>
      <c r="H18" s="499"/>
      <c r="I18" s="502"/>
      <c r="J18" s="495"/>
      <c r="K18" s="479"/>
      <c r="L18" s="479"/>
      <c r="M18" s="492"/>
      <c r="N18" s="479"/>
      <c r="O18" s="462"/>
      <c r="P18" s="462"/>
      <c r="Q18" s="462"/>
      <c r="R18" s="462"/>
      <c r="S18" s="462"/>
      <c r="T18" s="462"/>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5" customFormat="1" ht="171.75" customHeight="1">
      <c r="A19" s="487"/>
      <c r="B19" s="526"/>
      <c r="C19" s="506"/>
      <c r="D19" s="509"/>
      <c r="E19" s="506"/>
      <c r="F19" s="506"/>
      <c r="G19" s="506"/>
      <c r="H19" s="500"/>
      <c r="I19" s="503"/>
      <c r="J19" s="496"/>
      <c r="K19" s="480"/>
      <c r="L19" s="480"/>
      <c r="M19" s="493"/>
      <c r="N19" s="480"/>
      <c r="O19" s="463"/>
      <c r="P19" s="463"/>
      <c r="Q19" s="463"/>
      <c r="R19" s="463"/>
      <c r="S19" s="463"/>
      <c r="T19" s="46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c r="A20" s="485">
        <f>'Mapa Final'!A16</f>
        <v>3</v>
      </c>
      <c r="B20" s="488" t="str">
        <f>'Mapa Final'!B16</f>
        <v>Entrega e instalación de equipos en sitio o punto de uso.</v>
      </c>
      <c r="C20" s="504" t="str">
        <f>'Mapa Final'!C16</f>
        <v>Afectación en la Prestación del Servicio de Justicia</v>
      </c>
      <c r="D20" s="507" t="str">
        <f>'Mapa Final'!D16</f>
        <v>1. Desconocimiento de todas las partes interesadas sobre el avance de los procesos contractuales.
2. Desinformación de los contratos realizados por el Nivel Central que tienen que ver con afectación al área de almacén.
3. No envío por parte del contratista de la copia de actas de instalación en sitio al área de almacén</v>
      </c>
      <c r="E20" s="504" t="str">
        <f>'Mapa Final'!E16</f>
        <v xml:space="preserve">Falta de comunicación por parte de la supervisión de los contratos o de quien haga sus veces en la Seccional con el área de Almacén.  </v>
      </c>
      <c r="F20" s="504" t="str">
        <f>'Mapa Final'!F16</f>
        <v xml:space="preserve">Posibilidad de afectación económica por falta de comunicación por parte de la supervisión de los contratos o de quien haga sus veces en la Seccional con el área de Almacén.  </v>
      </c>
      <c r="G20" s="504" t="str">
        <f>'Mapa Final'!G16</f>
        <v>Fraude Interno</v>
      </c>
      <c r="H20" s="498" t="str">
        <f>'Mapa Final'!I16</f>
        <v>Media</v>
      </c>
      <c r="I20" s="501" t="str">
        <f>'Mapa Final'!L16</f>
        <v>Catastrófico</v>
      </c>
      <c r="J20" s="494" t="str">
        <f>'Mapa Final'!N16</f>
        <v>Extremo</v>
      </c>
      <c r="K20" s="478" t="str">
        <f>'Mapa Final'!AA16</f>
        <v>Baja</v>
      </c>
      <c r="L20" s="478" t="str">
        <f>'Mapa Final'!AE16</f>
        <v>Catastrófico</v>
      </c>
      <c r="M20" s="491" t="str">
        <f>'Mapa Final'!AG16</f>
        <v>Extremo</v>
      </c>
      <c r="N20" s="478" t="str">
        <f>'Mapa Final'!AH16</f>
        <v>Reducir(mitigar)</v>
      </c>
      <c r="O20" s="461" t="str">
        <f>'Mapa Final'!AI16</f>
        <v>Controles en la implementación de  los procesos de adquisición de bienes  ingresados en el área de almacén.</v>
      </c>
      <c r="P20" s="461"/>
      <c r="Q20" s="461" t="s">
        <v>8</v>
      </c>
      <c r="R20" s="477">
        <v>45017</v>
      </c>
      <c r="S20" s="477">
        <v>45107</v>
      </c>
      <c r="T20" s="461" t="s">
        <v>681</v>
      </c>
      <c r="U20" s="33"/>
      <c r="V20" s="33"/>
    </row>
    <row r="21" spans="1:176">
      <c r="A21" s="486"/>
      <c r="B21" s="525"/>
      <c r="C21" s="505"/>
      <c r="D21" s="508"/>
      <c r="E21" s="505"/>
      <c r="F21" s="505"/>
      <c r="G21" s="505"/>
      <c r="H21" s="499"/>
      <c r="I21" s="502"/>
      <c r="J21" s="495"/>
      <c r="K21" s="479"/>
      <c r="L21" s="479"/>
      <c r="M21" s="492"/>
      <c r="N21" s="479"/>
      <c r="O21" s="462"/>
      <c r="P21" s="462"/>
      <c r="Q21" s="462"/>
      <c r="R21" s="462"/>
      <c r="S21" s="462"/>
      <c r="T21" s="462"/>
      <c r="U21" s="33"/>
      <c r="V21" s="33"/>
    </row>
    <row r="22" spans="1:176">
      <c r="A22" s="486"/>
      <c r="B22" s="525"/>
      <c r="C22" s="505"/>
      <c r="D22" s="508"/>
      <c r="E22" s="505"/>
      <c r="F22" s="505"/>
      <c r="G22" s="505"/>
      <c r="H22" s="499"/>
      <c r="I22" s="502"/>
      <c r="J22" s="495"/>
      <c r="K22" s="479"/>
      <c r="L22" s="479"/>
      <c r="M22" s="492"/>
      <c r="N22" s="479"/>
      <c r="O22" s="462"/>
      <c r="P22" s="462"/>
      <c r="Q22" s="462"/>
      <c r="R22" s="462"/>
      <c r="S22" s="462"/>
      <c r="T22" s="462"/>
      <c r="U22" s="33"/>
      <c r="V22" s="33"/>
    </row>
    <row r="23" spans="1:176">
      <c r="A23" s="486"/>
      <c r="B23" s="525"/>
      <c r="C23" s="505"/>
      <c r="D23" s="508"/>
      <c r="E23" s="505"/>
      <c r="F23" s="505"/>
      <c r="G23" s="505"/>
      <c r="H23" s="499"/>
      <c r="I23" s="502"/>
      <c r="J23" s="495"/>
      <c r="K23" s="479"/>
      <c r="L23" s="479"/>
      <c r="M23" s="492"/>
      <c r="N23" s="479"/>
      <c r="O23" s="462"/>
      <c r="P23" s="462"/>
      <c r="Q23" s="462"/>
      <c r="R23" s="462"/>
      <c r="S23" s="462"/>
      <c r="T23" s="462"/>
      <c r="U23" s="33"/>
      <c r="V23" s="33"/>
    </row>
    <row r="24" spans="1:176" ht="161.25" customHeight="1">
      <c r="A24" s="487"/>
      <c r="B24" s="526"/>
      <c r="C24" s="506"/>
      <c r="D24" s="509"/>
      <c r="E24" s="506"/>
      <c r="F24" s="506"/>
      <c r="G24" s="506"/>
      <c r="H24" s="500"/>
      <c r="I24" s="503"/>
      <c r="J24" s="496"/>
      <c r="K24" s="480"/>
      <c r="L24" s="480"/>
      <c r="M24" s="493"/>
      <c r="N24" s="480"/>
      <c r="O24" s="463"/>
      <c r="P24" s="463"/>
      <c r="Q24" s="463"/>
      <c r="R24" s="463"/>
      <c r="S24" s="463"/>
      <c r="T24" s="463"/>
      <c r="U24" s="33"/>
      <c r="V24" s="33"/>
    </row>
    <row r="25" spans="1:176">
      <c r="A25" s="485">
        <f>'Mapa Final'!A18</f>
        <v>4</v>
      </c>
      <c r="B25" s="488" t="str">
        <f>'Mapa Final'!B18</f>
        <v>Disposición inadecuada de los bienes que terminaron su ciclo de vida útil</v>
      </c>
      <c r="C25" s="504" t="str">
        <f>'Mapa Final'!C18</f>
        <v>Afectación en la Prestación del Servicio de Justicia</v>
      </c>
      <c r="D25" s="507" t="str">
        <f>'Mapa Final'!D18</f>
        <v xml:space="preserve">1. Desconocimiento de las estrategias de aprovechamiento y disposición final para los residuos generados de las actividades diarias.
2. Desinformación de los procedimientos para realizar entrega de los elementos que terminaron su vida útil al área de almacén para su disposición final.
</v>
      </c>
      <c r="E25" s="504" t="str">
        <f>'Mapa Final'!E18</f>
        <v>Falta de conocimiento por parte de los servidores judiciales sobre la adecuada disposición final  de los residuos.</v>
      </c>
      <c r="F25" s="504" t="str">
        <f>'Mapa Final'!F18</f>
        <v>Posibilidad de afectación ambiental por falta de conocimiento por parte de los servidores judiciales sobre la adecuada disposición final  de los residuos.</v>
      </c>
      <c r="G25" s="504" t="str">
        <f>'Mapa Final'!G18</f>
        <v>Ejecución y Administración de Procesos</v>
      </c>
      <c r="H25" s="498" t="str">
        <f>'Mapa Final'!I18</f>
        <v>Media</v>
      </c>
      <c r="I25" s="501" t="str">
        <f>'Mapa Final'!L18</f>
        <v>Mayor</v>
      </c>
      <c r="J25" s="494" t="str">
        <f>'Mapa Final'!N18</f>
        <v xml:space="preserve">Alto </v>
      </c>
      <c r="K25" s="478" t="str">
        <f>'Mapa Final'!AA18</f>
        <v>Baja</v>
      </c>
      <c r="L25" s="478" t="str">
        <f>'Mapa Final'!AE18</f>
        <v>Mayor</v>
      </c>
      <c r="M25" s="491" t="str">
        <f>'Mapa Final'!AG18</f>
        <v xml:space="preserve">Alto </v>
      </c>
      <c r="N25" s="478" t="str">
        <f>'Mapa Final'!AH18</f>
        <v>Evitar</v>
      </c>
      <c r="O25" s="461" t="str">
        <f>'Mapa Final'!AI18</f>
        <v>Sociliazacion a los funcionariosobre el uso corecto de losl bienes entregados  y su disposición final</v>
      </c>
      <c r="P25" s="461"/>
      <c r="Q25" s="461" t="s">
        <v>8</v>
      </c>
      <c r="R25" s="477">
        <v>45017</v>
      </c>
      <c r="S25" s="477">
        <v>45107</v>
      </c>
      <c r="T25" s="461" t="s">
        <v>673</v>
      </c>
    </row>
    <row r="26" spans="1:176">
      <c r="A26" s="486"/>
      <c r="B26" s="525"/>
      <c r="C26" s="505"/>
      <c r="D26" s="508"/>
      <c r="E26" s="505"/>
      <c r="F26" s="505"/>
      <c r="G26" s="505"/>
      <c r="H26" s="499"/>
      <c r="I26" s="502"/>
      <c r="J26" s="495"/>
      <c r="K26" s="479"/>
      <c r="L26" s="479"/>
      <c r="M26" s="492"/>
      <c r="N26" s="479"/>
      <c r="O26" s="462"/>
      <c r="P26" s="462"/>
      <c r="Q26" s="462"/>
      <c r="R26" s="462"/>
      <c r="S26" s="462"/>
      <c r="T26" s="462"/>
    </row>
    <row r="27" spans="1:176">
      <c r="A27" s="486"/>
      <c r="B27" s="525"/>
      <c r="C27" s="505"/>
      <c r="D27" s="508"/>
      <c r="E27" s="505"/>
      <c r="F27" s="505"/>
      <c r="G27" s="505"/>
      <c r="H27" s="499"/>
      <c r="I27" s="502"/>
      <c r="J27" s="495"/>
      <c r="K27" s="479"/>
      <c r="L27" s="479"/>
      <c r="M27" s="492"/>
      <c r="N27" s="479"/>
      <c r="O27" s="462"/>
      <c r="P27" s="462"/>
      <c r="Q27" s="462"/>
      <c r="R27" s="462"/>
      <c r="S27" s="462"/>
      <c r="T27" s="462"/>
    </row>
    <row r="28" spans="1:176">
      <c r="A28" s="486"/>
      <c r="B28" s="525"/>
      <c r="C28" s="505"/>
      <c r="D28" s="508"/>
      <c r="E28" s="505"/>
      <c r="F28" s="505"/>
      <c r="G28" s="505"/>
      <c r="H28" s="499"/>
      <c r="I28" s="502"/>
      <c r="J28" s="495"/>
      <c r="K28" s="479"/>
      <c r="L28" s="479"/>
      <c r="M28" s="492"/>
      <c r="N28" s="479"/>
      <c r="O28" s="462"/>
      <c r="P28" s="462"/>
      <c r="Q28" s="462"/>
      <c r="R28" s="462"/>
      <c r="S28" s="462"/>
      <c r="T28" s="462"/>
    </row>
    <row r="29" spans="1:176" ht="159.75" customHeight="1">
      <c r="A29" s="487"/>
      <c r="B29" s="526"/>
      <c r="C29" s="506"/>
      <c r="D29" s="509"/>
      <c r="E29" s="506"/>
      <c r="F29" s="506"/>
      <c r="G29" s="506"/>
      <c r="H29" s="500"/>
      <c r="I29" s="503"/>
      <c r="J29" s="496"/>
      <c r="K29" s="480"/>
      <c r="L29" s="480"/>
      <c r="M29" s="493"/>
      <c r="N29" s="480"/>
      <c r="O29" s="463"/>
      <c r="P29" s="463"/>
      <c r="Q29" s="463"/>
      <c r="R29" s="463"/>
      <c r="S29" s="463"/>
      <c r="T29" s="463"/>
    </row>
    <row r="30" spans="1:176">
      <c r="A30" s="488">
        <f>'Mapa Final'!A20</f>
        <v>5</v>
      </c>
      <c r="B30" s="488" t="str">
        <f>'Mapa Final'!B20</f>
        <v xml:space="preserve">Uso inadecuado de los recursos naturales </v>
      </c>
      <c r="C30" s="504" t="str">
        <f>'Mapa Final'!C20</f>
        <v>Afectación en la Prestación del Servicio de Justicia</v>
      </c>
      <c r="D30" s="507" t="str">
        <f>'Mapa Final'!D20</f>
        <v xml:space="preserve">1. Aprovechamiento ineficiente de los recursos naturales utilizados por la Entidad en especial el uso del papel, agua y energía.
2. Medición inadecuada de los controles establecidos para medir el consumo de los recursos naturales en un periodo de tiempo determinado.
</v>
      </c>
      <c r="E30" s="504" t="str">
        <f>'Mapa Final'!E20</f>
        <v xml:space="preserve"> Uso ineficiente de los recursos ambientales en los procesos de contratación.</v>
      </c>
      <c r="F30" s="504" t="str">
        <f>'Mapa Final'!F20</f>
        <v>Posibilidad de afectación ambiental por uso ineficiente de los recursos ambientales en los procesos de contratación.</v>
      </c>
      <c r="G30" s="504" t="str">
        <f>'Mapa Final'!G20</f>
        <v>Daños Activos Fijos/Eventos Externos</v>
      </c>
      <c r="H30" s="498" t="str">
        <f>'Mapa Final'!I20</f>
        <v>Alta</v>
      </c>
      <c r="I30" s="501" t="str">
        <f>'Mapa Final'!L20</f>
        <v>Catastrófico</v>
      </c>
      <c r="J30" s="494" t="str">
        <f>'Mapa Final'!N20</f>
        <v>Extremo</v>
      </c>
      <c r="K30" s="478" t="str">
        <f>'Mapa Final'!AA20</f>
        <v>Media</v>
      </c>
      <c r="L30" s="478" t="str">
        <f>'Mapa Final'!AE20</f>
        <v>Mayor</v>
      </c>
      <c r="M30" s="491" t="str">
        <f>'Mapa Final'!AG20</f>
        <v xml:space="preserve">Alto </v>
      </c>
      <c r="N30" s="478" t="str">
        <f>'Mapa Final'!AH20</f>
        <v>Reducir(mitigar)</v>
      </c>
      <c r="O30" s="461" t="str">
        <f>'Mapa Final'!AI20</f>
        <v>Implementación del Plan de Gestión Ambiental, a través de estrategias que contribuyan al uso adecuado de los recursos naturales.</v>
      </c>
      <c r="P30" s="461"/>
      <c r="Q30" s="461" t="s">
        <v>8</v>
      </c>
      <c r="R30" s="477">
        <v>45017</v>
      </c>
      <c r="S30" s="477">
        <v>45107</v>
      </c>
      <c r="T30" s="461" t="s">
        <v>672</v>
      </c>
    </row>
    <row r="31" spans="1:176" ht="33.75" customHeight="1">
      <c r="A31" s="525"/>
      <c r="B31" s="525"/>
      <c r="C31" s="505"/>
      <c r="D31" s="508"/>
      <c r="E31" s="505"/>
      <c r="F31" s="505"/>
      <c r="G31" s="505"/>
      <c r="H31" s="499"/>
      <c r="I31" s="502"/>
      <c r="J31" s="495"/>
      <c r="K31" s="479"/>
      <c r="L31" s="479"/>
      <c r="M31" s="492"/>
      <c r="N31" s="479"/>
      <c r="O31" s="462"/>
      <c r="P31" s="462"/>
      <c r="Q31" s="462"/>
      <c r="R31" s="462"/>
      <c r="S31" s="462"/>
      <c r="T31" s="462"/>
    </row>
    <row r="32" spans="1:176">
      <c r="A32" s="525"/>
      <c r="B32" s="525"/>
      <c r="C32" s="505"/>
      <c r="D32" s="508"/>
      <c r="E32" s="505"/>
      <c r="F32" s="505"/>
      <c r="G32" s="505"/>
      <c r="H32" s="499"/>
      <c r="I32" s="502"/>
      <c r="J32" s="495"/>
      <c r="K32" s="479"/>
      <c r="L32" s="479"/>
      <c r="M32" s="492"/>
      <c r="N32" s="479"/>
      <c r="O32" s="462"/>
      <c r="P32" s="462"/>
      <c r="Q32" s="462"/>
      <c r="R32" s="462"/>
      <c r="S32" s="462"/>
      <c r="T32" s="462"/>
    </row>
    <row r="33" spans="1:20">
      <c r="A33" s="525"/>
      <c r="B33" s="525"/>
      <c r="C33" s="505"/>
      <c r="D33" s="508"/>
      <c r="E33" s="505"/>
      <c r="F33" s="505"/>
      <c r="G33" s="505"/>
      <c r="H33" s="499"/>
      <c r="I33" s="502"/>
      <c r="J33" s="495"/>
      <c r="K33" s="479"/>
      <c r="L33" s="479"/>
      <c r="M33" s="492"/>
      <c r="N33" s="479"/>
      <c r="O33" s="462"/>
      <c r="P33" s="462"/>
      <c r="Q33" s="462"/>
      <c r="R33" s="462"/>
      <c r="S33" s="462"/>
      <c r="T33" s="462"/>
    </row>
    <row r="34" spans="1:20" ht="45" customHeight="1">
      <c r="A34" s="526"/>
      <c r="B34" s="526"/>
      <c r="C34" s="506"/>
      <c r="D34" s="509"/>
      <c r="E34" s="506"/>
      <c r="F34" s="506"/>
      <c r="G34" s="506"/>
      <c r="H34" s="500"/>
      <c r="I34" s="503"/>
      <c r="J34" s="496"/>
      <c r="K34" s="480"/>
      <c r="L34" s="480"/>
      <c r="M34" s="493"/>
      <c r="N34" s="480"/>
      <c r="O34" s="463"/>
      <c r="P34" s="463"/>
      <c r="Q34" s="463"/>
      <c r="R34" s="463"/>
      <c r="S34" s="463"/>
      <c r="T34" s="463"/>
    </row>
    <row r="35" spans="1:20">
      <c r="A35" s="485">
        <f>'Mapa Final'!A26</f>
        <v>6</v>
      </c>
      <c r="B35" s="488" t="str">
        <f>'Mapa Final'!B26</f>
        <v>Riesgos Biológicos por COVID 19</v>
      </c>
      <c r="C35" s="504" t="str">
        <f>'Mapa Final'!C26</f>
        <v>Afectación en la Prestación del Servicio de Justicia</v>
      </c>
      <c r="D35" s="507" t="str">
        <f>'Mapa Final'!D26</f>
        <v>1. Exposición en un espacio menor a dos metros y por más de 15 minutos con una
persona contagiada de COVID-19.
2. Contacto con material
potencialmente infeccioso de COVID-19 .
3. Uso inadeacuado de los EPP en atención al COVID-19.
4. Violación de los protocolos de bioseguridad.</v>
      </c>
      <c r="E35" s="504" t="str">
        <f>'Mapa Final'!E26</f>
        <v>Controles inadecuados sobre los Protocolos de Bioseguridad que eviten la presencia de casos de contagio por COVID- 19.</v>
      </c>
      <c r="F35" s="504" t="str">
        <f>'Mapa Final'!F26</f>
        <v>Posibilidad de afectación del servicio de justicia, debido a los controles inadecuados sobre los Protocolos de Bioseguridad que eviten la presencia de casos de contagio por COVID- 19.</v>
      </c>
      <c r="G35" s="504" t="str">
        <f>'Mapa Final'!G26</f>
        <v>Ejecución y Administración de Procesos</v>
      </c>
      <c r="H35" s="498" t="str">
        <f>'Mapa Final'!I26</f>
        <v>Media</v>
      </c>
      <c r="I35" s="501" t="str">
        <f>'Mapa Final'!L26</f>
        <v>Catastrófico</v>
      </c>
      <c r="J35" s="494" t="str">
        <f>'Mapa Final'!N26</f>
        <v>Extremo</v>
      </c>
      <c r="K35" s="478" t="str">
        <f>'Mapa Final'!AA26</f>
        <v>Baja</v>
      </c>
      <c r="L35" s="478" t="str">
        <f>'Mapa Final'!AE26</f>
        <v>Mayor</v>
      </c>
      <c r="M35" s="491" t="str">
        <f>'Mapa Final'!AG26</f>
        <v xml:space="preserve">Alto </v>
      </c>
      <c r="N35" s="478" t="str">
        <f>'Mapa Final'!AH26</f>
        <v>Evitar</v>
      </c>
      <c r="O35" s="461" t="str">
        <f>'Mapa Final'!AI26</f>
        <v>Implementación de Protocolo de Bioseguridad</v>
      </c>
      <c r="P35" s="461"/>
      <c r="Q35" s="461" t="s">
        <v>8</v>
      </c>
      <c r="R35" s="477">
        <v>45017</v>
      </c>
      <c r="S35" s="477">
        <v>45107</v>
      </c>
      <c r="T35" s="461" t="s">
        <v>669</v>
      </c>
    </row>
    <row r="36" spans="1:20">
      <c r="A36" s="486"/>
      <c r="B36" s="525"/>
      <c r="C36" s="505"/>
      <c r="D36" s="508"/>
      <c r="E36" s="505"/>
      <c r="F36" s="505"/>
      <c r="G36" s="505"/>
      <c r="H36" s="499"/>
      <c r="I36" s="502"/>
      <c r="J36" s="495"/>
      <c r="K36" s="479"/>
      <c r="L36" s="479"/>
      <c r="M36" s="492"/>
      <c r="N36" s="479"/>
      <c r="O36" s="462"/>
      <c r="P36" s="462"/>
      <c r="Q36" s="462"/>
      <c r="R36" s="462"/>
      <c r="S36" s="462"/>
      <c r="T36" s="462"/>
    </row>
    <row r="37" spans="1:20" ht="39" customHeight="1">
      <c r="A37" s="486"/>
      <c r="B37" s="525"/>
      <c r="C37" s="505"/>
      <c r="D37" s="508"/>
      <c r="E37" s="505"/>
      <c r="F37" s="505"/>
      <c r="G37" s="505"/>
      <c r="H37" s="499"/>
      <c r="I37" s="502"/>
      <c r="J37" s="495"/>
      <c r="K37" s="479"/>
      <c r="L37" s="479"/>
      <c r="M37" s="492"/>
      <c r="N37" s="479"/>
      <c r="O37" s="462"/>
      <c r="P37" s="462"/>
      <c r="Q37" s="462"/>
      <c r="R37" s="462"/>
      <c r="S37" s="462"/>
      <c r="T37" s="462"/>
    </row>
    <row r="38" spans="1:20" ht="35.25" customHeight="1">
      <c r="A38" s="486"/>
      <c r="B38" s="525"/>
      <c r="C38" s="505"/>
      <c r="D38" s="508"/>
      <c r="E38" s="505"/>
      <c r="F38" s="505"/>
      <c r="G38" s="505"/>
      <c r="H38" s="499"/>
      <c r="I38" s="502"/>
      <c r="J38" s="495"/>
      <c r="K38" s="479"/>
      <c r="L38" s="479"/>
      <c r="M38" s="492"/>
      <c r="N38" s="479"/>
      <c r="O38" s="462"/>
      <c r="P38" s="462"/>
      <c r="Q38" s="462"/>
      <c r="R38" s="462"/>
      <c r="S38" s="462"/>
      <c r="T38" s="462"/>
    </row>
    <row r="39" spans="1:20" ht="78.75" customHeight="1">
      <c r="A39" s="487"/>
      <c r="B39" s="526"/>
      <c r="C39" s="506"/>
      <c r="D39" s="509"/>
      <c r="E39" s="506"/>
      <c r="F39" s="506"/>
      <c r="G39" s="506"/>
      <c r="H39" s="500"/>
      <c r="I39" s="503"/>
      <c r="J39" s="496"/>
      <c r="K39" s="480"/>
      <c r="L39" s="480"/>
      <c r="M39" s="493"/>
      <c r="N39" s="480"/>
      <c r="O39" s="463"/>
      <c r="P39" s="463"/>
      <c r="Q39" s="463"/>
      <c r="R39" s="463"/>
      <c r="S39" s="463"/>
      <c r="T39" s="463"/>
    </row>
    <row r="40" spans="1:20">
      <c r="A40" s="485">
        <f>'Mapa Final'!A30</f>
        <v>7</v>
      </c>
      <c r="B40" s="488" t="str">
        <f>'Mapa Final'!B30</f>
        <v>Déficit en la implementación de compras sostenibles.</v>
      </c>
      <c r="C40" s="504" t="str">
        <f>'Mapa Final'!C30</f>
        <v xml:space="preserve"> Afectación Ambiental</v>
      </c>
      <c r="D40" s="507" t="str">
        <f>'Mapa Final'!D30</f>
        <v>1. Identificación inadecuada del ciclo de vida de los bienes adquiridos para la ejecución de las actividades del área administrativa.
2. Falta de análisis de impactos ambientales generados por los bienes o servicios adquiridos</v>
      </c>
      <c r="E40" s="504" t="str">
        <f>'Mapa Final'!E30</f>
        <v>Desconocimiento de lineamientos adecuados para la aplicación de compras sostenibles.</v>
      </c>
      <c r="F40" s="504" t="str">
        <f>'Mapa Final'!F30</f>
        <v>Posibilidad de afectación ambiental por desconocimiento de lineamientos adecuados para la aplicación de compras sostenibles.</v>
      </c>
      <c r="G40" s="504" t="str">
        <f>'Mapa Final'!G30</f>
        <v>Eventos Ambientales Internos</v>
      </c>
      <c r="H40" s="498" t="str">
        <f>'Mapa Final'!I30</f>
        <v>Media</v>
      </c>
      <c r="I40" s="501" t="str">
        <f>'Mapa Final'!L30</f>
        <v>Moderado</v>
      </c>
      <c r="J40" s="494" t="str">
        <f>'Mapa Final'!N30</f>
        <v>Moderado</v>
      </c>
      <c r="K40" s="478" t="str">
        <f>'Mapa Final'!AA30</f>
        <v>Baja</v>
      </c>
      <c r="L40" s="478" t="str">
        <f>'Mapa Final'!AE30</f>
        <v>Mayor</v>
      </c>
      <c r="M40" s="491" t="str">
        <f>'Mapa Final'!AG30</f>
        <v xml:space="preserve">Alto </v>
      </c>
      <c r="N40" s="478" t="str">
        <f>'Mapa Final'!AH30</f>
        <v>Evitar</v>
      </c>
      <c r="O40" s="461" t="str">
        <f>'Mapa Final'!AI30</f>
        <v>1. Solicitar a los proveedores las certificaciones de disposición final .</v>
      </c>
      <c r="P40" s="461"/>
      <c r="Q40" s="461" t="s">
        <v>8</v>
      </c>
      <c r="R40" s="477">
        <v>45017</v>
      </c>
      <c r="S40" s="477">
        <v>45107</v>
      </c>
      <c r="T40" s="461" t="s">
        <v>683</v>
      </c>
    </row>
    <row r="41" spans="1:20" ht="39" customHeight="1">
      <c r="A41" s="486"/>
      <c r="B41" s="525"/>
      <c r="C41" s="505"/>
      <c r="D41" s="508"/>
      <c r="E41" s="505"/>
      <c r="F41" s="505"/>
      <c r="G41" s="505"/>
      <c r="H41" s="499"/>
      <c r="I41" s="502"/>
      <c r="J41" s="495"/>
      <c r="K41" s="479"/>
      <c r="L41" s="479"/>
      <c r="M41" s="492"/>
      <c r="N41" s="479"/>
      <c r="O41" s="462"/>
      <c r="P41" s="462"/>
      <c r="Q41" s="462"/>
      <c r="R41" s="462"/>
      <c r="S41" s="462"/>
      <c r="T41" s="462"/>
    </row>
    <row r="42" spans="1:20" ht="31.5" customHeight="1">
      <c r="A42" s="486"/>
      <c r="B42" s="525"/>
      <c r="C42" s="505"/>
      <c r="D42" s="508"/>
      <c r="E42" s="505"/>
      <c r="F42" s="505"/>
      <c r="G42" s="505"/>
      <c r="H42" s="499"/>
      <c r="I42" s="502"/>
      <c r="J42" s="495"/>
      <c r="K42" s="479"/>
      <c r="L42" s="479"/>
      <c r="M42" s="492"/>
      <c r="N42" s="479"/>
      <c r="O42" s="462"/>
      <c r="P42" s="462"/>
      <c r="Q42" s="462"/>
      <c r="R42" s="462"/>
      <c r="S42" s="462"/>
      <c r="T42" s="462"/>
    </row>
    <row r="43" spans="1:20" ht="30.75" customHeight="1">
      <c r="A43" s="486"/>
      <c r="B43" s="525"/>
      <c r="C43" s="505"/>
      <c r="D43" s="508"/>
      <c r="E43" s="505"/>
      <c r="F43" s="505"/>
      <c r="G43" s="505"/>
      <c r="H43" s="499"/>
      <c r="I43" s="502"/>
      <c r="J43" s="495"/>
      <c r="K43" s="479"/>
      <c r="L43" s="479"/>
      <c r="M43" s="492"/>
      <c r="N43" s="479"/>
      <c r="O43" s="462"/>
      <c r="P43" s="462"/>
      <c r="Q43" s="462"/>
      <c r="R43" s="462"/>
      <c r="S43" s="462"/>
      <c r="T43" s="462"/>
    </row>
    <row r="44" spans="1:20" ht="39.75" customHeight="1">
      <c r="A44" s="487"/>
      <c r="B44" s="526"/>
      <c r="C44" s="506"/>
      <c r="D44" s="509"/>
      <c r="E44" s="506"/>
      <c r="F44" s="506"/>
      <c r="G44" s="506"/>
      <c r="H44" s="500"/>
      <c r="I44" s="503"/>
      <c r="J44" s="496"/>
      <c r="K44" s="480"/>
      <c r="L44" s="480"/>
      <c r="M44" s="493"/>
      <c r="N44" s="480"/>
      <c r="O44" s="463"/>
      <c r="P44" s="463"/>
      <c r="Q44" s="463"/>
      <c r="R44" s="463"/>
      <c r="S44" s="463"/>
      <c r="T44" s="463"/>
    </row>
  </sheetData>
  <mergeCells count="157">
    <mergeCell ref="A4:C4"/>
    <mergeCell ref="D4:T4"/>
    <mergeCell ref="A5:C5"/>
    <mergeCell ref="D5:T5"/>
    <mergeCell ref="A6:C6"/>
    <mergeCell ref="D6:T6"/>
    <mergeCell ref="A7:F7"/>
    <mergeCell ref="H7:J7"/>
    <mergeCell ref="K7:M7"/>
    <mergeCell ref="P7:Q7"/>
    <mergeCell ref="R7:S7"/>
    <mergeCell ref="N7:N8"/>
    <mergeCell ref="T7:T8"/>
    <mergeCell ref="B15:B19"/>
    <mergeCell ref="B20:B24"/>
    <mergeCell ref="B25:B29"/>
    <mergeCell ref="B30:B34"/>
    <mergeCell ref="B35:B39"/>
    <mergeCell ref="B40:B44"/>
    <mergeCell ref="C10:C14"/>
    <mergeCell ref="C15:C19"/>
    <mergeCell ref="C20:C24"/>
    <mergeCell ref="C25:C29"/>
    <mergeCell ref="C30:C34"/>
    <mergeCell ref="C35:C39"/>
    <mergeCell ref="C40:C44"/>
    <mergeCell ref="D20:D24"/>
    <mergeCell ref="D25:D29"/>
    <mergeCell ref="D30:D34"/>
    <mergeCell ref="D35:D39"/>
    <mergeCell ref="D40:D44"/>
    <mergeCell ref="E10:E14"/>
    <mergeCell ref="E15:E19"/>
    <mergeCell ref="E20:E24"/>
    <mergeCell ref="E25:E29"/>
    <mergeCell ref="E30:E34"/>
    <mergeCell ref="E35:E39"/>
    <mergeCell ref="E40:E44"/>
    <mergeCell ref="D10:D14"/>
    <mergeCell ref="D15:D19"/>
    <mergeCell ref="F10:F14"/>
    <mergeCell ref="F15:F19"/>
    <mergeCell ref="F20:F24"/>
    <mergeCell ref="F25:F29"/>
    <mergeCell ref="F30:F34"/>
    <mergeCell ref="F35:F39"/>
    <mergeCell ref="F40:F44"/>
    <mergeCell ref="G10:G14"/>
    <mergeCell ref="G15:G19"/>
    <mergeCell ref="G20:G24"/>
    <mergeCell ref="G25:G29"/>
    <mergeCell ref="G30:G34"/>
    <mergeCell ref="G35:G39"/>
    <mergeCell ref="G40:G44"/>
    <mergeCell ref="H10:H14"/>
    <mergeCell ref="H15:H19"/>
    <mergeCell ref="H20:H24"/>
    <mergeCell ref="H25:H29"/>
    <mergeCell ref="H30:H34"/>
    <mergeCell ref="H35:H39"/>
    <mergeCell ref="H40:H44"/>
    <mergeCell ref="I10:I14"/>
    <mergeCell ref="I15:I19"/>
    <mergeCell ref="I20:I24"/>
    <mergeCell ref="I25:I29"/>
    <mergeCell ref="I30:I34"/>
    <mergeCell ref="I35:I39"/>
    <mergeCell ref="I40:I44"/>
    <mergeCell ref="J10:J14"/>
    <mergeCell ref="J15:J19"/>
    <mergeCell ref="J20:J24"/>
    <mergeCell ref="J25:J29"/>
    <mergeCell ref="J30:J34"/>
    <mergeCell ref="J35:J39"/>
    <mergeCell ref="J40:J44"/>
    <mergeCell ref="K10:K14"/>
    <mergeCell ref="K15:K19"/>
    <mergeCell ref="K20:K24"/>
    <mergeCell ref="K25:K29"/>
    <mergeCell ref="K30:K34"/>
    <mergeCell ref="K35:K39"/>
    <mergeCell ref="K40:K44"/>
    <mergeCell ref="L10:L14"/>
    <mergeCell ref="L15:L19"/>
    <mergeCell ref="L20:L24"/>
    <mergeCell ref="L25:L29"/>
    <mergeCell ref="L30:L34"/>
    <mergeCell ref="L35:L39"/>
    <mergeCell ref="L40:L44"/>
    <mergeCell ref="M10:M14"/>
    <mergeCell ref="M15:M19"/>
    <mergeCell ref="M20:M24"/>
    <mergeCell ref="M25:M29"/>
    <mergeCell ref="M30:M34"/>
    <mergeCell ref="M35:M39"/>
    <mergeCell ref="M40:M44"/>
    <mergeCell ref="N10:N14"/>
    <mergeCell ref="N15:N19"/>
    <mergeCell ref="N20:N24"/>
    <mergeCell ref="N25:N29"/>
    <mergeCell ref="N30:N34"/>
    <mergeCell ref="N35:N39"/>
    <mergeCell ref="N40:N44"/>
    <mergeCell ref="O7:O8"/>
    <mergeCell ref="O10:O14"/>
    <mergeCell ref="O15:O19"/>
    <mergeCell ref="O20:O24"/>
    <mergeCell ref="O25:O29"/>
    <mergeCell ref="O30:O34"/>
    <mergeCell ref="O35:O39"/>
    <mergeCell ref="O40:O44"/>
    <mergeCell ref="A9:N9"/>
    <mergeCell ref="A10:A14"/>
    <mergeCell ref="A15:A19"/>
    <mergeCell ref="A20:A24"/>
    <mergeCell ref="A25:A29"/>
    <mergeCell ref="A30:A34"/>
    <mergeCell ref="A35:A39"/>
    <mergeCell ref="A40:A44"/>
    <mergeCell ref="B10:B14"/>
    <mergeCell ref="P15:P19"/>
    <mergeCell ref="P20:P24"/>
    <mergeCell ref="P25:P29"/>
    <mergeCell ref="P30:P34"/>
    <mergeCell ref="P35:P39"/>
    <mergeCell ref="P40:P44"/>
    <mergeCell ref="Q10:Q14"/>
    <mergeCell ref="Q15:Q19"/>
    <mergeCell ref="Q20:Q24"/>
    <mergeCell ref="Q25:Q29"/>
    <mergeCell ref="Q30:Q34"/>
    <mergeCell ref="Q35:Q39"/>
    <mergeCell ref="Q40:Q44"/>
    <mergeCell ref="T10:T14"/>
    <mergeCell ref="T15:T19"/>
    <mergeCell ref="T20:T24"/>
    <mergeCell ref="T25:T29"/>
    <mergeCell ref="T30:T34"/>
    <mergeCell ref="T35:T39"/>
    <mergeCell ref="T40:T44"/>
    <mergeCell ref="A1:C2"/>
    <mergeCell ref="R1:T3"/>
    <mergeCell ref="R10:R14"/>
    <mergeCell ref="R15:R19"/>
    <mergeCell ref="R20:R24"/>
    <mergeCell ref="R25:R29"/>
    <mergeCell ref="R30:R34"/>
    <mergeCell ref="R35:R39"/>
    <mergeCell ref="R40:R44"/>
    <mergeCell ref="S10:S14"/>
    <mergeCell ref="S15:S19"/>
    <mergeCell ref="S20:S24"/>
    <mergeCell ref="S25:S29"/>
    <mergeCell ref="S30:S34"/>
    <mergeCell ref="S35:S39"/>
    <mergeCell ref="S40:S44"/>
    <mergeCell ref="P10:P14"/>
  </mergeCells>
  <conditionalFormatting sqref="A30">
    <cfRule type="containsText" dxfId="494" priority="1" operator="containsText" text="3- Moderado">
      <formula>NOT(ISERROR(SEARCH("3- Moderado",A30)))</formula>
    </cfRule>
    <cfRule type="containsText" dxfId="493" priority="2" operator="containsText" text="6- Moderado">
      <formula>NOT(ISERROR(SEARCH("6- Moderado",A30)))</formula>
    </cfRule>
    <cfRule type="containsText" dxfId="492" priority="3" operator="containsText" text="4- Moderado">
      <formula>NOT(ISERROR(SEARCH("4- Moderado",A30)))</formula>
    </cfRule>
    <cfRule type="containsText" dxfId="491" priority="4" operator="containsText" text="3- Bajo">
      <formula>NOT(ISERROR(SEARCH("3- Bajo",A30)))</formula>
    </cfRule>
    <cfRule type="containsText" dxfId="490" priority="5" operator="containsText" text="4- Bajo">
      <formula>NOT(ISERROR(SEARCH("4- Bajo",A30)))</formula>
    </cfRule>
    <cfRule type="containsText" dxfId="489" priority="6" operator="containsText" text="1- Bajo">
      <formula>NOT(ISERROR(SEARCH("1- Bajo",A30)))</formula>
    </cfRule>
  </conditionalFormatting>
  <conditionalFormatting sqref="C15:D15">
    <cfRule type="containsText" dxfId="488" priority="570" operator="containsText" text="1- Bajo">
      <formula>NOT(ISERROR(SEARCH("1- Bajo",C15)))</formula>
    </cfRule>
    <cfRule type="containsText" dxfId="487" priority="565" operator="containsText" text="3- Moderado">
      <formula>NOT(ISERROR(SEARCH("3- Moderado",C15)))</formula>
    </cfRule>
    <cfRule type="containsText" dxfId="486" priority="566" operator="containsText" text="6- Moderado">
      <formula>NOT(ISERROR(SEARCH("6- Moderado",C15)))</formula>
    </cfRule>
    <cfRule type="containsText" dxfId="485" priority="567" operator="containsText" text="4- Moderado">
      <formula>NOT(ISERROR(SEARCH("4- Moderado",C15)))</formula>
    </cfRule>
    <cfRule type="containsText" dxfId="484" priority="568" operator="containsText" text="3- Bajo">
      <formula>NOT(ISERROR(SEARCH("3- Bajo",C15)))</formula>
    </cfRule>
    <cfRule type="containsText" dxfId="483" priority="569" operator="containsText" text="4- Bajo">
      <formula>NOT(ISERROR(SEARCH("4- Bajo",C15)))</formula>
    </cfRule>
  </conditionalFormatting>
  <conditionalFormatting sqref="C20:D20">
    <cfRule type="containsText" dxfId="482" priority="532" operator="containsText" text="4- Moderado">
      <formula>NOT(ISERROR(SEARCH("4- Moderado",C20)))</formula>
    </cfRule>
    <cfRule type="containsText" dxfId="481" priority="533" operator="containsText" text="3- Bajo">
      <formula>NOT(ISERROR(SEARCH("3- Bajo",C20)))</formula>
    </cfRule>
    <cfRule type="containsText" dxfId="480" priority="534" operator="containsText" text="4- Bajo">
      <formula>NOT(ISERROR(SEARCH("4- Bajo",C20)))</formula>
    </cfRule>
    <cfRule type="containsText" dxfId="479" priority="535" operator="containsText" text="1- Bajo">
      <formula>NOT(ISERROR(SEARCH("1- Bajo",C20)))</formula>
    </cfRule>
    <cfRule type="containsText" dxfId="478" priority="530" operator="containsText" text="3- Moderado">
      <formula>NOT(ISERROR(SEARCH("3- Moderado",C20)))</formula>
    </cfRule>
    <cfRule type="containsText" dxfId="477" priority="531" operator="containsText" text="6- Moderado">
      <formula>NOT(ISERROR(SEARCH("6- Moderado",C20)))</formula>
    </cfRule>
  </conditionalFormatting>
  <conditionalFormatting sqref="C30:I30">
    <cfRule type="containsText" dxfId="476" priority="310" operator="containsText" text="1- Bajo">
      <formula>NOT(ISERROR(SEARCH("1- Bajo",C30)))</formula>
    </cfRule>
    <cfRule type="containsText" dxfId="475" priority="308" operator="containsText" text="3- Bajo">
      <formula>NOT(ISERROR(SEARCH("3- Bajo",C30)))</formula>
    </cfRule>
    <cfRule type="containsText" dxfId="474" priority="307" operator="containsText" text="4- Moderado">
      <formula>NOT(ISERROR(SEARCH("4- Moderado",C30)))</formula>
    </cfRule>
    <cfRule type="containsText" dxfId="473" priority="306" operator="containsText" text="6- Moderado">
      <formula>NOT(ISERROR(SEARCH("6- Moderado",C30)))</formula>
    </cfRule>
    <cfRule type="containsText" dxfId="472" priority="305" operator="containsText" text="3- Moderado">
      <formula>NOT(ISERROR(SEARCH("3- Moderado",C30)))</formula>
    </cfRule>
    <cfRule type="containsText" dxfId="471" priority="309" operator="containsText" text="4- Bajo">
      <formula>NOT(ISERROR(SEARCH("4- Bajo",C30)))</formula>
    </cfRule>
  </conditionalFormatting>
  <conditionalFormatting sqref="F20:G20">
    <cfRule type="containsText" dxfId="470" priority="545" operator="containsText" text="3- Bajo">
      <formula>NOT(ISERROR(SEARCH("3- Bajo",F20)))</formula>
    </cfRule>
    <cfRule type="containsText" dxfId="469" priority="543" operator="containsText" text="6- Moderado">
      <formula>NOT(ISERROR(SEARCH("6- Moderado",F20)))</formula>
    </cfRule>
    <cfRule type="containsText" dxfId="468" priority="542" operator="containsText" text="3- Moderado">
      <formula>NOT(ISERROR(SEARCH("3- Moderado",F20)))</formula>
    </cfRule>
    <cfRule type="containsText" dxfId="467" priority="546" operator="containsText" text="4- Bajo">
      <formula>NOT(ISERROR(SEARCH("4- Bajo",F20)))</formula>
    </cfRule>
    <cfRule type="containsText" dxfId="466" priority="544" operator="containsText" text="4- Moderado">
      <formula>NOT(ISERROR(SEARCH("4- Moderado",F20)))</formula>
    </cfRule>
    <cfRule type="containsText" dxfId="465" priority="547" operator="containsText" text="1- Bajo">
      <formula>NOT(ISERROR(SEARCH("1- Bajo",F20)))</formula>
    </cfRule>
  </conditionalFormatting>
  <conditionalFormatting sqref="F25:I25">
    <cfRule type="containsText" dxfId="464" priority="372" operator="containsText" text="3- Moderado">
      <formula>NOT(ISERROR(SEARCH("3- Moderado",F25)))</formula>
    </cfRule>
    <cfRule type="containsText" dxfId="463" priority="374" operator="containsText" text="4- Moderado">
      <formula>NOT(ISERROR(SEARCH("4- Moderado",F25)))</formula>
    </cfRule>
    <cfRule type="containsText" dxfId="462" priority="377" operator="containsText" text="1- Bajo">
      <formula>NOT(ISERROR(SEARCH("1- Bajo",F25)))</formula>
    </cfRule>
    <cfRule type="containsText" dxfId="461" priority="376" operator="containsText" text="4- Bajo">
      <formula>NOT(ISERROR(SEARCH("4- Bajo",F25)))</formula>
    </cfRule>
    <cfRule type="containsText" dxfId="460" priority="375" operator="containsText" text="3- Bajo">
      <formula>NOT(ISERROR(SEARCH("3- Bajo",F25)))</formula>
    </cfRule>
    <cfRule type="containsText" dxfId="459" priority="373" operator="containsText" text="6- Moderado">
      <formula>NOT(ISERROR(SEARCH("6- Moderado",F25)))</formula>
    </cfRule>
  </conditionalFormatting>
  <conditionalFormatting sqref="F35:I35">
    <cfRule type="containsText" dxfId="458" priority="243" operator="containsText" text="1- Bajo">
      <formula>NOT(ISERROR(SEARCH("1- Bajo",F35)))</formula>
    </cfRule>
    <cfRule type="containsText" dxfId="457" priority="238" operator="containsText" text="3- Moderado">
      <formula>NOT(ISERROR(SEARCH("3- Moderado",F35)))</formula>
    </cfRule>
    <cfRule type="containsText" dxfId="456" priority="239" operator="containsText" text="6- Moderado">
      <formula>NOT(ISERROR(SEARCH("6- Moderado",F35)))</formula>
    </cfRule>
    <cfRule type="containsText" dxfId="455" priority="240" operator="containsText" text="4- Moderado">
      <formula>NOT(ISERROR(SEARCH("4- Moderado",F35)))</formula>
    </cfRule>
    <cfRule type="containsText" dxfId="454" priority="241" operator="containsText" text="3- Bajo">
      <formula>NOT(ISERROR(SEARCH("3- Bajo",F35)))</formula>
    </cfRule>
    <cfRule type="containsText" dxfId="453" priority="242" operator="containsText" text="4- Bajo">
      <formula>NOT(ISERROR(SEARCH("4- Bajo",F35)))</formula>
    </cfRule>
  </conditionalFormatting>
  <conditionalFormatting sqref="F40:I40">
    <cfRule type="containsText" dxfId="452" priority="172" operator="containsText" text="6- Moderado">
      <formula>NOT(ISERROR(SEARCH("6- Moderado",F40)))</formula>
    </cfRule>
    <cfRule type="containsText" dxfId="451" priority="171" operator="containsText" text="3- Moderado">
      <formula>NOT(ISERROR(SEARCH("3- Moderado",F40)))</formula>
    </cfRule>
    <cfRule type="containsText" dxfId="450" priority="176" operator="containsText" text="1- Bajo">
      <formula>NOT(ISERROR(SEARCH("1- Bajo",F40)))</formula>
    </cfRule>
    <cfRule type="containsText" dxfId="449" priority="174" operator="containsText" text="3- Bajo">
      <formula>NOT(ISERROR(SEARCH("3- Bajo",F40)))</formula>
    </cfRule>
    <cfRule type="containsText" dxfId="448" priority="173" operator="containsText" text="4- Moderado">
      <formula>NOT(ISERROR(SEARCH("4- Moderado",F40)))</formula>
    </cfRule>
    <cfRule type="containsText" dxfId="447" priority="175" operator="containsText" text="4- Bajo">
      <formula>NOT(ISERROR(SEARCH("4- Bajo",F40)))</formula>
    </cfRule>
  </conditionalFormatting>
  <conditionalFormatting sqref="H10:H24">
    <cfRule type="containsText" dxfId="446" priority="581" operator="containsText" text="Alta">
      <formula>NOT(ISERROR(SEARCH("Alta",H10)))</formula>
    </cfRule>
    <cfRule type="containsText" dxfId="445" priority="582" operator="containsText" text="Muy Alta">
      <formula>NOT(ISERROR(SEARCH("Muy Alta",H10)))</formula>
    </cfRule>
    <cfRule type="containsText" dxfId="444" priority="587" operator="containsText" text="Muy Baja">
      <formula>NOT(ISERROR(SEARCH("Muy Baja",H10)))</formula>
    </cfRule>
    <cfRule type="containsText" dxfId="443" priority="588" operator="containsText" text="Baja">
      <formula>NOT(ISERROR(SEARCH("Baja",H10)))</formula>
    </cfRule>
    <cfRule type="containsText" dxfId="442" priority="590" operator="containsText" text="Alta">
      <formula>NOT(ISERROR(SEARCH("Alta",H10)))</formula>
    </cfRule>
    <cfRule type="containsText" dxfId="441" priority="592" operator="containsText" text="Muy Alta">
      <formula>NOT(ISERROR(SEARCH("Muy Alta",H10)))</formula>
    </cfRule>
    <cfRule type="containsText" dxfId="440" priority="589" operator="containsText" text="Media">
      <formula>NOT(ISERROR(SEARCH("Media",H10)))</formula>
    </cfRule>
  </conditionalFormatting>
  <conditionalFormatting sqref="H10:H29">
    <cfRule type="containsText" dxfId="439" priority="355" operator="containsText" text="Muy Alta">
      <formula>NOT(ISERROR(SEARCH("Muy Alta",H10)))</formula>
    </cfRule>
  </conditionalFormatting>
  <conditionalFormatting sqref="H25:H29">
    <cfRule type="containsText" dxfId="438" priority="344" operator="containsText" text="Alta">
      <formula>NOT(ISERROR(SEARCH("Alta",H25)))</formula>
    </cfRule>
    <cfRule type="containsText" dxfId="437" priority="353" operator="containsText" text="Alta">
      <formula>NOT(ISERROR(SEARCH("Alta",H25)))</formula>
    </cfRule>
    <cfRule type="containsText" dxfId="436" priority="352" operator="containsText" text="Media">
      <formula>NOT(ISERROR(SEARCH("Media",H25)))</formula>
    </cfRule>
    <cfRule type="containsText" dxfId="435" priority="351" operator="containsText" text="Baja">
      <formula>NOT(ISERROR(SEARCH("Baja",H25)))</formula>
    </cfRule>
    <cfRule type="containsText" dxfId="434" priority="345" operator="containsText" text="Muy Alta">
      <formula>NOT(ISERROR(SEARCH("Muy Alta",H25)))</formula>
    </cfRule>
    <cfRule type="containsText" dxfId="433" priority="350" operator="containsText" text="Muy Baja">
      <formula>NOT(ISERROR(SEARCH("Muy Baja",H25)))</formula>
    </cfRule>
  </conditionalFormatting>
  <conditionalFormatting sqref="H25:H34">
    <cfRule type="containsText" dxfId="432" priority="288" operator="containsText" text="Muy Alta">
      <formula>NOT(ISERROR(SEARCH("Muy Alta",H25)))</formula>
    </cfRule>
  </conditionalFormatting>
  <conditionalFormatting sqref="H30:H34">
    <cfRule type="containsText" dxfId="431" priority="286" operator="containsText" text="Alta">
      <formula>NOT(ISERROR(SEARCH("Alta",H30)))</formula>
    </cfRule>
    <cfRule type="containsText" dxfId="430" priority="278" operator="containsText" text="Muy Alta">
      <formula>NOT(ISERROR(SEARCH("Muy Alta",H30)))</formula>
    </cfRule>
    <cfRule type="containsText" dxfId="429" priority="277" operator="containsText" text="Alta">
      <formula>NOT(ISERROR(SEARCH("Alta",H30)))</formula>
    </cfRule>
    <cfRule type="containsText" dxfId="428" priority="284" operator="containsText" text="Baja">
      <formula>NOT(ISERROR(SEARCH("Baja",H30)))</formula>
    </cfRule>
    <cfRule type="containsText" dxfId="427" priority="285" operator="containsText" text="Media">
      <formula>NOT(ISERROR(SEARCH("Media",H30)))</formula>
    </cfRule>
    <cfRule type="containsText" dxfId="426" priority="283" operator="containsText" text="Muy Baja">
      <formula>NOT(ISERROR(SEARCH("Muy Baja",H30)))</formula>
    </cfRule>
  </conditionalFormatting>
  <conditionalFormatting sqref="H30:H39">
    <cfRule type="containsText" dxfId="425" priority="221" operator="containsText" text="Muy Alta">
      <formula>NOT(ISERROR(SEARCH("Muy Alta",H30)))</formula>
    </cfRule>
  </conditionalFormatting>
  <conditionalFormatting sqref="H35:H39">
    <cfRule type="containsText" dxfId="424" priority="210" operator="containsText" text="Alta">
      <formula>NOT(ISERROR(SEARCH("Alta",H35)))</formula>
    </cfRule>
    <cfRule type="containsText" dxfId="423" priority="217" operator="containsText" text="Baja">
      <formula>NOT(ISERROR(SEARCH("Baja",H35)))</formula>
    </cfRule>
    <cfRule type="containsText" dxfId="422" priority="218" operator="containsText" text="Media">
      <formula>NOT(ISERROR(SEARCH("Media",H35)))</formula>
    </cfRule>
    <cfRule type="containsText" dxfId="421" priority="219" operator="containsText" text="Alta">
      <formula>NOT(ISERROR(SEARCH("Alta",H35)))</formula>
    </cfRule>
    <cfRule type="containsText" dxfId="420" priority="216" operator="containsText" text="Muy Baja">
      <formula>NOT(ISERROR(SEARCH("Muy Baja",H35)))</formula>
    </cfRule>
    <cfRule type="containsText" dxfId="419" priority="211" operator="containsText" text="Muy Alta">
      <formula>NOT(ISERROR(SEARCH("Muy Alta",H35)))</formula>
    </cfRule>
  </conditionalFormatting>
  <conditionalFormatting sqref="H35:H44">
    <cfRule type="containsText" dxfId="418" priority="154" operator="containsText" text="Muy Alta">
      <formula>NOT(ISERROR(SEARCH("Muy Alta",H35)))</formula>
    </cfRule>
  </conditionalFormatting>
  <conditionalFormatting sqref="H40:H44">
    <cfRule type="containsText" dxfId="417" priority="142" operator="containsText" text="Muy Alta">
      <formula>NOT(ISERROR(SEARCH("Muy Alta",H40)))</formula>
    </cfRule>
    <cfRule type="containsText" dxfId="416" priority="143" operator="containsText" text="Alta">
      <formula>NOT(ISERROR(SEARCH("Alta",H40)))</formula>
    </cfRule>
    <cfRule type="containsText" dxfId="415" priority="144" operator="containsText" text="Muy Alta">
      <formula>NOT(ISERROR(SEARCH("Muy Alta",H40)))</formula>
    </cfRule>
    <cfRule type="containsText" dxfId="414" priority="150" operator="containsText" text="Baja">
      <formula>NOT(ISERROR(SEARCH("Baja",H40)))</formula>
    </cfRule>
    <cfRule type="containsText" dxfId="413" priority="151" operator="containsText" text="Media">
      <formula>NOT(ISERROR(SEARCH("Media",H40)))</formula>
    </cfRule>
    <cfRule type="containsText" dxfId="412" priority="152" operator="containsText" text="Alta">
      <formula>NOT(ISERROR(SEARCH("Alta",H40)))</formula>
    </cfRule>
    <cfRule type="containsText" dxfId="411" priority="149" operator="containsText" text="Muy Baja">
      <formula>NOT(ISERROR(SEARCH("Muy Baja",H40)))</formula>
    </cfRule>
  </conditionalFormatting>
  <conditionalFormatting sqref="H8:M8">
    <cfRule type="containsText" dxfId="410" priority="653" operator="containsText" text="4- Bajo">
      <formula>NOT(ISERROR(SEARCH("4- Bajo",H8)))</formula>
    </cfRule>
    <cfRule type="containsText" dxfId="409" priority="652" operator="containsText" text="3- Bajo">
      <formula>NOT(ISERROR(SEARCH("3- Bajo",H8)))</formula>
    </cfRule>
    <cfRule type="containsText" dxfId="408" priority="651" operator="containsText" text="4- Moderado">
      <formula>NOT(ISERROR(SEARCH("4- Moderado",H8)))</formula>
    </cfRule>
    <cfRule type="containsText" dxfId="407" priority="650" operator="containsText" text="6- Moderado">
      <formula>NOT(ISERROR(SEARCH("6- Moderado",H8)))</formula>
    </cfRule>
    <cfRule type="containsText" dxfId="406" priority="649" operator="containsText" text="3- Moderado">
      <formula>NOT(ISERROR(SEARCH("3- Moderado",H8)))</formula>
    </cfRule>
    <cfRule type="containsText" dxfId="405" priority="654" operator="containsText" text="1- Bajo">
      <formula>NOT(ISERROR(SEARCH("1- Bajo",H8)))</formula>
    </cfRule>
  </conditionalFormatting>
  <conditionalFormatting sqref="I10:I44">
    <cfRule type="containsText" dxfId="404" priority="145" operator="containsText" text="Catastrófico">
      <formula>NOT(ISERROR(SEARCH("Catastrófico",I10)))</formula>
    </cfRule>
    <cfRule type="containsText" dxfId="403" priority="147" operator="containsText" text="Menor">
      <formula>NOT(ISERROR(SEARCH("Menor",I10)))</formula>
    </cfRule>
    <cfRule type="containsText" dxfId="402" priority="146" operator="containsText" text="Mayor">
      <formula>NOT(ISERROR(SEARCH("Mayor",I10)))</formula>
    </cfRule>
    <cfRule type="containsText" dxfId="401" priority="148" operator="containsText" text="Leve">
      <formula>NOT(ISERROR(SEARCH("Leve",I10)))</formula>
    </cfRule>
  </conditionalFormatting>
  <conditionalFormatting sqref="I40:I44">
    <cfRule type="containsText" dxfId="400" priority="153" operator="containsText" text="Moderado">
      <formula>NOT(ISERROR(SEARCH("Moderado",I40)))</formula>
    </cfRule>
  </conditionalFormatting>
  <conditionalFormatting sqref="I10:J39">
    <cfRule type="containsText" dxfId="399" priority="205" operator="containsText" text="Moderado">
      <formula>NOT(ISERROR(SEARCH("Moderado",I10)))</formula>
    </cfRule>
  </conditionalFormatting>
  <conditionalFormatting sqref="J10:J24">
    <cfRule type="colorScale" priority="648">
      <colorScale>
        <cfvo type="min"/>
        <cfvo type="max"/>
        <color rgb="FFFF7128"/>
        <color rgb="FFFFEF9C"/>
      </colorScale>
    </cfRule>
  </conditionalFormatting>
  <conditionalFormatting sqref="J10:J39">
    <cfRule type="containsText" dxfId="398" priority="233" operator="containsText" text="Bajo">
      <formula>NOT(ISERROR(SEARCH("Bajo",J10)))</formula>
    </cfRule>
    <cfRule type="containsText" dxfId="397" priority="235" operator="containsText" text="Alto">
      <formula>NOT(ISERROR(SEARCH("Alto",J10)))</formula>
    </cfRule>
    <cfRule type="containsText" dxfId="396" priority="234" operator="containsText" text="Moderado">
      <formula>NOT(ISERROR(SEARCH("Moderado",J10)))</formula>
    </cfRule>
    <cfRule type="containsText" dxfId="395" priority="236" operator="containsText" text="Extremo">
      <formula>NOT(ISERROR(SEARCH("Extremo",J10)))</formula>
    </cfRule>
  </conditionalFormatting>
  <conditionalFormatting sqref="J10:J44">
    <cfRule type="containsText" dxfId="394" priority="136" operator="containsText" text="Bajo">
      <formula>NOT(ISERROR(SEARCH("Bajo",J10)))</formula>
    </cfRule>
    <cfRule type="containsText" dxfId="393" priority="137" operator="containsText" text="Extremo">
      <formula>NOT(ISERROR(SEARCH("Extremo",J10)))</formula>
    </cfRule>
  </conditionalFormatting>
  <conditionalFormatting sqref="J25:J29">
    <cfRule type="colorScale" priority="371">
      <colorScale>
        <cfvo type="min"/>
        <cfvo type="max"/>
        <color rgb="FFFF7128"/>
        <color rgb="FFFFEF9C"/>
      </colorScale>
    </cfRule>
  </conditionalFormatting>
  <conditionalFormatting sqref="J30:J34">
    <cfRule type="colorScale" priority="304">
      <colorScale>
        <cfvo type="min"/>
        <cfvo type="max"/>
        <color rgb="FFFF7128"/>
        <color rgb="FFFFEF9C"/>
      </colorScale>
    </cfRule>
  </conditionalFormatting>
  <conditionalFormatting sqref="J35:J39">
    <cfRule type="colorScale" priority="237">
      <colorScale>
        <cfvo type="min"/>
        <cfvo type="max"/>
        <color rgb="FFFF7128"/>
        <color rgb="FFFFEF9C"/>
      </colorScale>
    </cfRule>
  </conditionalFormatting>
  <conditionalFormatting sqref="J40:J44">
    <cfRule type="containsText" dxfId="392" priority="166" operator="containsText" text="Bajo">
      <formula>NOT(ISERROR(SEARCH("Bajo",J40)))</formula>
    </cfRule>
    <cfRule type="containsText" dxfId="391" priority="138" operator="containsText" text="Moderado">
      <formula>NOT(ISERROR(SEARCH("Moderado",J40)))</formula>
    </cfRule>
    <cfRule type="containsText" dxfId="390" priority="167" operator="containsText" text="Moderado">
      <formula>NOT(ISERROR(SEARCH("Moderado",J40)))</formula>
    </cfRule>
    <cfRule type="colorScale" priority="170">
      <colorScale>
        <cfvo type="min"/>
        <cfvo type="max"/>
        <color rgb="FFFF7128"/>
        <color rgb="FFFFEF9C"/>
      </colorScale>
    </cfRule>
    <cfRule type="containsText" dxfId="389" priority="169" operator="containsText" text="Extremo">
      <formula>NOT(ISERROR(SEARCH("Extremo",J40)))</formula>
    </cfRule>
    <cfRule type="containsText" dxfId="388" priority="168" operator="containsText" text="Alto">
      <formula>NOT(ISERROR(SEARCH("Alto",J40)))</formula>
    </cfRule>
  </conditionalFormatting>
  <conditionalFormatting sqref="K10:K44">
    <cfRule type="containsText" dxfId="387" priority="140" operator="containsText" text="Media">
      <formula>NOT(ISERROR(SEARCH("Media",K10)))</formula>
    </cfRule>
    <cfRule type="containsText" dxfId="386" priority="132" operator="containsText" text="Muy Alta">
      <formula>NOT(ISERROR(SEARCH("Muy Alta",K10)))</formula>
    </cfRule>
    <cfRule type="containsText" dxfId="385" priority="133" operator="containsText" text="Alta">
      <formula>NOT(ISERROR(SEARCH("Alta",K10)))</formula>
    </cfRule>
    <cfRule type="containsText" dxfId="384" priority="134" operator="containsText" text="Baja">
      <formula>NOT(ISERROR(SEARCH("Baja",K10)))</formula>
    </cfRule>
    <cfRule type="containsText" dxfId="383" priority="135" operator="containsText" text="Muy Baja">
      <formula>NOT(ISERROR(SEARCH("Muy Baja",K10)))</formula>
    </cfRule>
  </conditionalFormatting>
  <conditionalFormatting sqref="K25:L25">
    <cfRule type="containsText" dxfId="382" priority="391" operator="containsText" text="6- Moderado">
      <formula>NOT(ISERROR(SEARCH("6- Moderado",K25)))</formula>
    </cfRule>
    <cfRule type="containsText" dxfId="381" priority="392" operator="containsText" text="4- Moderado">
      <formula>NOT(ISERROR(SEARCH("4- Moderado",K25)))</formula>
    </cfRule>
    <cfRule type="containsText" dxfId="380" priority="393" operator="containsText" text="3- Bajo">
      <formula>NOT(ISERROR(SEARCH("3- Bajo",K25)))</formula>
    </cfRule>
    <cfRule type="containsText" dxfId="379" priority="394" operator="containsText" text="4- Bajo">
      <formula>NOT(ISERROR(SEARCH("4- Bajo",K25)))</formula>
    </cfRule>
    <cfRule type="containsText" dxfId="378" priority="395" operator="containsText" text="1- Bajo">
      <formula>NOT(ISERROR(SEARCH("1- Bajo",K25)))</formula>
    </cfRule>
    <cfRule type="containsText" dxfId="377" priority="390" operator="containsText" text="3- Moderado">
      <formula>NOT(ISERROR(SEARCH("3- Moderado",K25)))</formula>
    </cfRule>
  </conditionalFormatting>
  <conditionalFormatting sqref="K30:L30">
    <cfRule type="containsText" dxfId="376" priority="323" operator="containsText" text="3- Moderado">
      <formula>NOT(ISERROR(SEARCH("3- Moderado",K30)))</formula>
    </cfRule>
    <cfRule type="containsText" dxfId="375" priority="324" operator="containsText" text="6- Moderado">
      <formula>NOT(ISERROR(SEARCH("6- Moderado",K30)))</formula>
    </cfRule>
    <cfRule type="containsText" dxfId="374" priority="325" operator="containsText" text="4- Moderado">
      <formula>NOT(ISERROR(SEARCH("4- Moderado",K30)))</formula>
    </cfRule>
    <cfRule type="containsText" dxfId="373" priority="326" operator="containsText" text="3- Bajo">
      <formula>NOT(ISERROR(SEARCH("3- Bajo",K30)))</formula>
    </cfRule>
    <cfRule type="containsText" dxfId="372" priority="328" operator="containsText" text="1- Bajo">
      <formula>NOT(ISERROR(SEARCH("1- Bajo",K30)))</formula>
    </cfRule>
    <cfRule type="containsText" dxfId="371" priority="327" operator="containsText" text="4- Bajo">
      <formula>NOT(ISERROR(SEARCH("4- Bajo",K30)))</formula>
    </cfRule>
  </conditionalFormatting>
  <conditionalFormatting sqref="K35:L35">
    <cfRule type="containsText" dxfId="370" priority="260" operator="containsText" text="4- Bajo">
      <formula>NOT(ISERROR(SEARCH("4- Bajo",K35)))</formula>
    </cfRule>
    <cfRule type="containsText" dxfId="369" priority="261" operator="containsText" text="1- Bajo">
      <formula>NOT(ISERROR(SEARCH("1- Bajo",K35)))</formula>
    </cfRule>
    <cfRule type="containsText" dxfId="368" priority="258" operator="containsText" text="4- Moderado">
      <formula>NOT(ISERROR(SEARCH("4- Moderado",K35)))</formula>
    </cfRule>
    <cfRule type="containsText" dxfId="367" priority="257" operator="containsText" text="6- Moderado">
      <formula>NOT(ISERROR(SEARCH("6- Moderado",K35)))</formula>
    </cfRule>
    <cfRule type="containsText" dxfId="366" priority="256" operator="containsText" text="3- Moderado">
      <formula>NOT(ISERROR(SEARCH("3- Moderado",K35)))</formula>
    </cfRule>
    <cfRule type="containsText" dxfId="365" priority="259" operator="containsText" text="3- Bajo">
      <formula>NOT(ISERROR(SEARCH("3- Bajo",K35)))</formula>
    </cfRule>
  </conditionalFormatting>
  <conditionalFormatting sqref="K40:L40">
    <cfRule type="containsText" dxfId="364" priority="194" operator="containsText" text="1- Bajo">
      <formula>NOT(ISERROR(SEARCH("1- Bajo",K40)))</formula>
    </cfRule>
    <cfRule type="containsText" dxfId="363" priority="189" operator="containsText" text="3- Moderado">
      <formula>NOT(ISERROR(SEARCH("3- Moderado",K40)))</formula>
    </cfRule>
    <cfRule type="containsText" dxfId="362" priority="190" operator="containsText" text="6- Moderado">
      <formula>NOT(ISERROR(SEARCH("6- Moderado",K40)))</formula>
    </cfRule>
    <cfRule type="containsText" dxfId="361" priority="191" operator="containsText" text="4- Moderado">
      <formula>NOT(ISERROR(SEARCH("4- Moderado",K40)))</formula>
    </cfRule>
    <cfRule type="containsText" dxfId="360" priority="193" operator="containsText" text="4- Bajo">
      <formula>NOT(ISERROR(SEARCH("4- Bajo",K40)))</formula>
    </cfRule>
    <cfRule type="containsText" dxfId="359" priority="192" operator="containsText" text="3- Bajo">
      <formula>NOT(ISERROR(SEARCH("3- Bajo",K40)))</formula>
    </cfRule>
  </conditionalFormatting>
  <conditionalFormatting sqref="L10:L44">
    <cfRule type="containsText" dxfId="358" priority="130" operator="containsText" text="Menor">
      <formula>NOT(ISERROR(SEARCH("Menor",L10)))</formula>
    </cfRule>
    <cfRule type="containsText" dxfId="357" priority="131" operator="containsText" text="Leve">
      <formula>NOT(ISERROR(SEARCH("Leve",L10)))</formula>
    </cfRule>
    <cfRule type="containsText" dxfId="356" priority="129" operator="containsText" text="Mayor">
      <formula>NOT(ISERROR(SEARCH("Mayor",L10)))</formula>
    </cfRule>
    <cfRule type="containsText" dxfId="355" priority="128" operator="containsText" text="Catastrófico">
      <formula>NOT(ISERROR(SEARCH("Catastrófico",L10)))</formula>
    </cfRule>
  </conditionalFormatting>
  <conditionalFormatting sqref="L10:M44">
    <cfRule type="containsText" dxfId="354" priority="139" operator="containsText" text="Moderado">
      <formula>NOT(ISERROR(SEARCH("Moderado",L10)))</formula>
    </cfRule>
  </conditionalFormatting>
  <conditionalFormatting sqref="M10:M24">
    <cfRule type="colorScale" priority="643">
      <colorScale>
        <cfvo type="min"/>
        <cfvo type="max"/>
        <color rgb="FFFF7128"/>
        <color rgb="FFFFEF9C"/>
      </colorScale>
    </cfRule>
  </conditionalFormatting>
  <conditionalFormatting sqref="M10:M44">
    <cfRule type="containsText" dxfId="353" priority="161" operator="containsText" text="Bajo">
      <formula>NOT(ISERROR(SEARCH("Bajo",M10)))</formula>
    </cfRule>
    <cfRule type="containsText" dxfId="352" priority="164" operator="containsText" text="Extremo">
      <formula>NOT(ISERROR(SEARCH("Extremo",M10)))</formula>
    </cfRule>
    <cfRule type="containsText" dxfId="351" priority="163" operator="containsText" text="Alto">
      <formula>NOT(ISERROR(SEARCH("Alto",M10)))</formula>
    </cfRule>
    <cfRule type="containsText" dxfId="350" priority="162" operator="containsText" text="Moderado">
      <formula>NOT(ISERROR(SEARCH("Moderado",M10)))</formula>
    </cfRule>
  </conditionalFormatting>
  <conditionalFormatting sqref="M25:M29">
    <cfRule type="colorScale" priority="366">
      <colorScale>
        <cfvo type="min"/>
        <cfvo type="max"/>
        <color rgb="FFFF7128"/>
        <color rgb="FFFFEF9C"/>
      </colorScale>
    </cfRule>
  </conditionalFormatting>
  <conditionalFormatting sqref="M30:M34">
    <cfRule type="colorScale" priority="299">
      <colorScale>
        <cfvo type="min"/>
        <cfvo type="max"/>
        <color rgb="FFFF7128"/>
        <color rgb="FFFFEF9C"/>
      </colorScale>
    </cfRule>
  </conditionalFormatting>
  <conditionalFormatting sqref="M35:M39">
    <cfRule type="colorScale" priority="232">
      <colorScale>
        <cfvo type="min"/>
        <cfvo type="max"/>
        <color rgb="FFFF7128"/>
        <color rgb="FFFFEF9C"/>
      </colorScale>
    </cfRule>
  </conditionalFormatting>
  <conditionalFormatting sqref="M40:M44">
    <cfRule type="colorScale" priority="165">
      <colorScale>
        <cfvo type="min"/>
        <cfvo type="max"/>
        <color rgb="FFFF7128"/>
        <color rgb="FFFFEF9C"/>
      </colorScale>
    </cfRule>
  </conditionalFormatting>
  <conditionalFormatting sqref="N25">
    <cfRule type="containsText" dxfId="349" priority="359" operator="containsText" text="3- Bajo">
      <formula>NOT(ISERROR(SEARCH("3- Bajo",N25)))</formula>
    </cfRule>
    <cfRule type="containsText" dxfId="348" priority="356" operator="containsText" text="3- Moderado">
      <formula>NOT(ISERROR(SEARCH("3- Moderado",N25)))</formula>
    </cfRule>
    <cfRule type="containsText" dxfId="347" priority="357" operator="containsText" text="6- Moderado">
      <formula>NOT(ISERROR(SEARCH("6- Moderado",N25)))</formula>
    </cfRule>
    <cfRule type="containsText" dxfId="346" priority="361" operator="containsText" text="1- Bajo">
      <formula>NOT(ISERROR(SEARCH("1- Bajo",N25)))</formula>
    </cfRule>
    <cfRule type="containsText" dxfId="345" priority="358" operator="containsText" text="4- Moderado">
      <formula>NOT(ISERROR(SEARCH("4- Moderado",N25)))</formula>
    </cfRule>
    <cfRule type="containsText" dxfId="344" priority="360" operator="containsText" text="4- Bajo">
      <formula>NOT(ISERROR(SEARCH("4- Bajo",N25)))</formula>
    </cfRule>
  </conditionalFormatting>
  <conditionalFormatting sqref="N30">
    <cfRule type="containsText" dxfId="343" priority="290" operator="containsText" text="6- Moderado">
      <formula>NOT(ISERROR(SEARCH("6- Moderado",N30)))</formula>
    </cfRule>
    <cfRule type="containsText" dxfId="342" priority="289" operator="containsText" text="3- Moderado">
      <formula>NOT(ISERROR(SEARCH("3- Moderado",N30)))</formula>
    </cfRule>
    <cfRule type="containsText" dxfId="341" priority="294" operator="containsText" text="1- Bajo">
      <formula>NOT(ISERROR(SEARCH("1- Bajo",N30)))</formula>
    </cfRule>
    <cfRule type="containsText" dxfId="340" priority="293" operator="containsText" text="4- Bajo">
      <formula>NOT(ISERROR(SEARCH("4- Bajo",N30)))</formula>
    </cfRule>
    <cfRule type="containsText" dxfId="339" priority="292" operator="containsText" text="3- Bajo">
      <formula>NOT(ISERROR(SEARCH("3- Bajo",N30)))</formula>
    </cfRule>
    <cfRule type="containsText" dxfId="338" priority="291" operator="containsText" text="4- Moderado">
      <formula>NOT(ISERROR(SEARCH("4- Moderado",N30)))</formula>
    </cfRule>
  </conditionalFormatting>
  <conditionalFormatting sqref="N35">
    <cfRule type="containsText" dxfId="337" priority="222" operator="containsText" text="3- Moderado">
      <formula>NOT(ISERROR(SEARCH("3- Moderado",N35)))</formula>
    </cfRule>
    <cfRule type="containsText" dxfId="336" priority="227" operator="containsText" text="1- Bajo">
      <formula>NOT(ISERROR(SEARCH("1- Bajo",N35)))</formula>
    </cfRule>
    <cfRule type="containsText" dxfId="335" priority="224" operator="containsText" text="4- Moderado">
      <formula>NOT(ISERROR(SEARCH("4- Moderado",N35)))</formula>
    </cfRule>
    <cfRule type="containsText" dxfId="334" priority="225" operator="containsText" text="3- Bajo">
      <formula>NOT(ISERROR(SEARCH("3- Bajo",N35)))</formula>
    </cfRule>
    <cfRule type="containsText" dxfId="333" priority="226" operator="containsText" text="4- Bajo">
      <formula>NOT(ISERROR(SEARCH("4- Bajo",N35)))</formula>
    </cfRule>
    <cfRule type="containsText" dxfId="332" priority="223" operator="containsText" text="6- Moderado">
      <formula>NOT(ISERROR(SEARCH("6- Moderado",N35)))</formula>
    </cfRule>
  </conditionalFormatting>
  <conditionalFormatting sqref="N40">
    <cfRule type="containsText" dxfId="331" priority="156" operator="containsText" text="6- Moderado">
      <formula>NOT(ISERROR(SEARCH("6- Moderado",N40)))</formula>
    </cfRule>
    <cfRule type="containsText" dxfId="330" priority="159" operator="containsText" text="4- Bajo">
      <formula>NOT(ISERROR(SEARCH("4- Bajo",N40)))</formula>
    </cfRule>
    <cfRule type="containsText" dxfId="329" priority="158" operator="containsText" text="3- Bajo">
      <formula>NOT(ISERROR(SEARCH("3- Bajo",N40)))</formula>
    </cfRule>
    <cfRule type="containsText" dxfId="328" priority="160" operator="containsText" text="1- Bajo">
      <formula>NOT(ISERROR(SEARCH("1- Bajo",N40)))</formula>
    </cfRule>
    <cfRule type="containsText" dxfId="327" priority="157" operator="containsText" text="4- Moderado">
      <formula>NOT(ISERROR(SEARCH("4- Moderado",N40)))</formula>
    </cfRule>
    <cfRule type="containsText" dxfId="326" priority="155" operator="containsText" text="3- Moderado">
      <formula>NOT(ISERROR(SEARCH("3- Moderado",N40)))</formula>
    </cfRule>
  </conditionalFormatting>
  <dataValidations count="7">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Seleccionar el tipo de riesgo teniendo en cuenta que  factor organizaconal afecta. Ver explicacion en hoja " sqref="E8"/>
    <dataValidation allowBlank="1" showInputMessage="1" showErrorMessage="1" prompt="seleccionar si el responsable de ejecutar las acciones es el nivel central" sqref="Q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Seleccionar si el responsable es el responsable de las acciones es el nivel central" sqref="P7:P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44"/>
  <sheetViews>
    <sheetView topLeftCell="I11" zoomScale="96" zoomScaleNormal="96" workbookViewId="0">
      <selection activeCell="T15" sqref="T15:T19"/>
    </sheetView>
  </sheetViews>
  <sheetFormatPr baseColWidth="10" defaultColWidth="11.42578125" defaultRowHeight="15"/>
  <cols>
    <col min="1" max="2" width="18.42578125" style="6" customWidth="1"/>
    <col min="3" max="3" width="15.5703125" customWidth="1"/>
    <col min="4" max="4" width="27.5703125" style="6" customWidth="1"/>
    <col min="5" max="5" width="18" style="7" customWidth="1"/>
    <col min="6" max="6" width="40.140625" customWidth="1"/>
    <col min="7" max="7" width="20.42578125" customWidth="1"/>
    <col min="8" max="8" width="10.42578125" style="8" customWidth="1"/>
    <col min="9" max="9" width="11.42578125" style="8" customWidth="1"/>
    <col min="10" max="10" width="10.140625" style="9" customWidth="1"/>
    <col min="11" max="11" width="11.42578125" style="8" customWidth="1"/>
    <col min="12" max="12" width="10.85546875" style="8" customWidth="1"/>
    <col min="13" max="13" width="18.28515625" style="8" customWidth="1"/>
    <col min="14" max="14" width="18.28515625" customWidth="1"/>
    <col min="15" max="15" width="32.85546875" customWidth="1"/>
    <col min="16" max="16" width="15" customWidth="1"/>
    <col min="17" max="17" width="15.85546875" customWidth="1"/>
    <col min="18" max="18" width="16" customWidth="1"/>
    <col min="19" max="19" width="16.28515625" customWidth="1"/>
    <col min="20" max="20" width="30.5703125" customWidth="1"/>
    <col min="21" max="21" width="27.85546875" style="10" customWidth="1"/>
    <col min="22" max="176" width="11.42578125" style="10"/>
  </cols>
  <sheetData>
    <row r="1" spans="1:278" s="1" customFormat="1" ht="16.5" customHeight="1">
      <c r="A1" s="469"/>
      <c r="B1" s="470"/>
      <c r="C1" s="470"/>
      <c r="D1" s="473" t="s">
        <v>665</v>
      </c>
      <c r="E1" s="473"/>
      <c r="F1" s="473"/>
      <c r="G1" s="473"/>
      <c r="H1" s="473"/>
      <c r="I1" s="473"/>
      <c r="J1" s="473"/>
      <c r="K1" s="473"/>
      <c r="L1" s="473"/>
      <c r="M1" s="473"/>
      <c r="N1" s="473"/>
      <c r="O1" s="473"/>
      <c r="P1" s="473"/>
      <c r="Q1" s="474"/>
      <c r="R1" s="467" t="s">
        <v>559</v>
      </c>
      <c r="S1" s="467"/>
      <c r="T1" s="467"/>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row>
    <row r="2" spans="1:278" s="1" customFormat="1" ht="39.75" customHeight="1">
      <c r="A2" s="471"/>
      <c r="B2" s="472"/>
      <c r="C2" s="472"/>
      <c r="D2" s="475"/>
      <c r="E2" s="475"/>
      <c r="F2" s="475"/>
      <c r="G2" s="475"/>
      <c r="H2" s="475"/>
      <c r="I2" s="475"/>
      <c r="J2" s="475"/>
      <c r="K2" s="475"/>
      <c r="L2" s="475"/>
      <c r="M2" s="475"/>
      <c r="N2" s="475"/>
      <c r="O2" s="475"/>
      <c r="P2" s="475"/>
      <c r="Q2" s="476"/>
      <c r="R2" s="467"/>
      <c r="S2" s="467"/>
      <c r="T2" s="467"/>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row>
    <row r="3" spans="1:278" s="1" customFormat="1" ht="3" customHeight="1">
      <c r="A3" s="15"/>
      <c r="B3" s="15"/>
      <c r="C3" s="16"/>
      <c r="D3" s="475"/>
      <c r="E3" s="475"/>
      <c r="F3" s="475"/>
      <c r="G3" s="475"/>
      <c r="H3" s="475"/>
      <c r="I3" s="475"/>
      <c r="J3" s="475"/>
      <c r="K3" s="475"/>
      <c r="L3" s="475"/>
      <c r="M3" s="475"/>
      <c r="N3" s="475"/>
      <c r="O3" s="475"/>
      <c r="P3" s="475"/>
      <c r="Q3" s="476"/>
      <c r="R3" s="468"/>
      <c r="S3" s="468"/>
      <c r="T3" s="46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row>
    <row r="4" spans="1:278" s="1" customFormat="1" ht="41.25" customHeight="1">
      <c r="A4" s="538" t="s">
        <v>560</v>
      </c>
      <c r="B4" s="538"/>
      <c r="C4" s="539"/>
      <c r="D4" s="512" t="str">
        <f>'Mapa Final'!D4</f>
        <v>GESTIÓN ADMINISTRATIVA</v>
      </c>
      <c r="E4" s="512"/>
      <c r="F4" s="512"/>
      <c r="G4" s="512"/>
      <c r="H4" s="512"/>
      <c r="I4" s="512"/>
      <c r="J4" s="512"/>
      <c r="K4" s="512"/>
      <c r="L4" s="512"/>
      <c r="M4" s="512"/>
      <c r="N4" s="512"/>
      <c r="O4" s="512"/>
      <c r="P4" s="512"/>
      <c r="Q4" s="512"/>
      <c r="R4" s="512"/>
      <c r="S4" s="512"/>
      <c r="T4" s="512"/>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row>
    <row r="5" spans="1:278" s="1" customFormat="1" ht="52.5" customHeight="1">
      <c r="A5" s="540" t="s">
        <v>561</v>
      </c>
      <c r="B5" s="541"/>
      <c r="C5" s="541"/>
      <c r="D5" s="513"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513"/>
      <c r="F5" s="513"/>
      <c r="G5" s="513"/>
      <c r="H5" s="513"/>
      <c r="I5" s="513"/>
      <c r="J5" s="513"/>
      <c r="K5" s="513"/>
      <c r="L5" s="513"/>
      <c r="M5" s="513"/>
      <c r="N5" s="513"/>
      <c r="O5" s="513"/>
      <c r="P5" s="513"/>
      <c r="Q5" s="513"/>
      <c r="R5" s="513"/>
      <c r="S5" s="513"/>
      <c r="T5" s="513"/>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row>
    <row r="6" spans="1:278" s="1" customFormat="1" ht="32.25" customHeight="1">
      <c r="A6" s="510" t="s">
        <v>563</v>
      </c>
      <c r="B6" s="511"/>
      <c r="C6" s="511"/>
      <c r="D6" s="513" t="str">
        <f>'Mapa Final'!D6</f>
        <v xml:space="preserve">Nivel Central </v>
      </c>
      <c r="E6" s="513"/>
      <c r="F6" s="513"/>
      <c r="G6" s="513"/>
      <c r="H6" s="513"/>
      <c r="I6" s="513"/>
      <c r="J6" s="513"/>
      <c r="K6" s="513"/>
      <c r="L6" s="513"/>
      <c r="M6" s="513"/>
      <c r="N6" s="513"/>
      <c r="O6" s="513"/>
      <c r="P6" s="513"/>
      <c r="Q6" s="513"/>
      <c r="R6" s="513"/>
      <c r="S6" s="513"/>
      <c r="T6" s="513"/>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row>
    <row r="7" spans="1:278" s="2" customFormat="1" ht="39.75" customHeight="1">
      <c r="A7" s="514" t="s">
        <v>648</v>
      </c>
      <c r="B7" s="515"/>
      <c r="C7" s="515"/>
      <c r="D7" s="516"/>
      <c r="E7" s="516"/>
      <c r="F7" s="517"/>
      <c r="G7" s="36"/>
      <c r="H7" s="518" t="s">
        <v>649</v>
      </c>
      <c r="I7" s="518"/>
      <c r="J7" s="518"/>
      <c r="K7" s="518" t="s">
        <v>650</v>
      </c>
      <c r="L7" s="518"/>
      <c r="M7" s="518"/>
      <c r="N7" s="521" t="s">
        <v>651</v>
      </c>
      <c r="O7" s="481" t="s">
        <v>652</v>
      </c>
      <c r="P7" s="519" t="s">
        <v>653</v>
      </c>
      <c r="Q7" s="520"/>
      <c r="R7" s="519" t="s">
        <v>654</v>
      </c>
      <c r="S7" s="520"/>
      <c r="T7" s="523" t="s">
        <v>666</v>
      </c>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row>
    <row r="8" spans="1:278" s="3" customFormat="1" ht="60.95" customHeight="1">
      <c r="A8" s="20" t="s">
        <v>26</v>
      </c>
      <c r="B8" s="20" t="s">
        <v>570</v>
      </c>
      <c r="C8" s="21" t="s">
        <v>259</v>
      </c>
      <c r="D8" s="22" t="s">
        <v>571</v>
      </c>
      <c r="E8" s="23" t="s">
        <v>263</v>
      </c>
      <c r="F8" s="23" t="s">
        <v>265</v>
      </c>
      <c r="G8" s="23" t="s">
        <v>267</v>
      </c>
      <c r="H8" s="24" t="s">
        <v>656</v>
      </c>
      <c r="I8" s="24" t="s">
        <v>518</v>
      </c>
      <c r="J8" s="24" t="s">
        <v>657</v>
      </c>
      <c r="K8" s="24" t="s">
        <v>656</v>
      </c>
      <c r="L8" s="24" t="s">
        <v>658</v>
      </c>
      <c r="M8" s="24" t="s">
        <v>657</v>
      </c>
      <c r="N8" s="522"/>
      <c r="O8" s="482"/>
      <c r="P8" s="26" t="s">
        <v>659</v>
      </c>
      <c r="Q8" s="26" t="s">
        <v>660</v>
      </c>
      <c r="R8" s="26" t="s">
        <v>661</v>
      </c>
      <c r="S8" s="26" t="s">
        <v>662</v>
      </c>
      <c r="T8" s="524"/>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row>
    <row r="9" spans="1:278" s="4" customFormat="1" ht="10.5" customHeight="1">
      <c r="A9" s="483"/>
      <c r="B9" s="484"/>
      <c r="C9" s="484"/>
      <c r="D9" s="484"/>
      <c r="E9" s="484"/>
      <c r="F9" s="484"/>
      <c r="G9" s="484"/>
      <c r="H9" s="484"/>
      <c r="I9" s="484"/>
      <c r="J9" s="484"/>
      <c r="K9" s="484"/>
      <c r="L9" s="484"/>
      <c r="M9" s="484"/>
      <c r="N9" s="484"/>
      <c r="T9" s="31"/>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row>
    <row r="10" spans="1:278" s="5" customFormat="1" ht="87" customHeight="1">
      <c r="A10" s="485">
        <f>'Mapa Final'!A10</f>
        <v>1</v>
      </c>
      <c r="B10" s="488" t="str">
        <f>'Mapa Final'!B10</f>
        <v>Pérdida y manejo inadecuado de los bienes adquiridos.</v>
      </c>
      <c r="C10" s="504" t="str">
        <f>'Mapa Final'!C10</f>
        <v>Afectación Económica</v>
      </c>
      <c r="D10" s="507" t="str">
        <f>'Mapa Final'!D10</f>
        <v xml:space="preserve">1. Deficiencia de controles en  los elementos entregados a los servidores judiciales y  almacenados en el área de almacén.
2. Desconocimiento por parte de los servidores judiciales de la forma en que deben realizarse los movimientos de elementos, cargados a sus inventarios.
3. Incumplimiento de los procedimientos establecidos para el manejo de bienes devolutivos por parte de los servidores judiciales que tienen la custodia sobre los mismos.
4.Falta de identificación o plaqueteado de elementos devolutivos.
5. Hecho de fuerza mayor o caso fortuito.
</v>
      </c>
      <c r="E10" s="504" t="str">
        <f>'Mapa Final'!E10</f>
        <v>Falta de cumplimiento a los controles o procedimientos establecidos para el almacenamiento y manejo de los bienes   muebles en  uso o los que se encuentren inactivos en la bodega del Almacén.</v>
      </c>
      <c r="F10" s="504" t="str">
        <f>'Mapa Final'!F10</f>
        <v>Posibilidad de afectación económica por falta de cumplimiento a los controles o procedimientos establecidos para el almacenamiento y manejo de los bienes   muebles en  uso o los que se encuentren inactivos en la bodega del Almacén.</v>
      </c>
      <c r="G10" s="504" t="str">
        <f>'Mapa Final'!G10</f>
        <v>Ejecución y Administración de Procesos</v>
      </c>
      <c r="H10" s="498" t="str">
        <f>'Mapa Final'!I10</f>
        <v>Baja</v>
      </c>
      <c r="I10" s="501" t="str">
        <f>'Mapa Final'!L10</f>
        <v>Catastrófico</v>
      </c>
      <c r="J10" s="494" t="str">
        <f>'Mapa Final'!N10</f>
        <v>Extremo</v>
      </c>
      <c r="K10" s="478" t="str">
        <f>'Mapa Final'!AA10</f>
        <v>Baja</v>
      </c>
      <c r="L10" s="478" t="str">
        <f>'Mapa Final'!AE10</f>
        <v>Catastrófico</v>
      </c>
      <c r="M10" s="491" t="str">
        <f>'Mapa Final'!AG10</f>
        <v>Extremo</v>
      </c>
      <c r="N10" s="478" t="str">
        <f>'Mapa Final'!AH10</f>
        <v>Reducir(mitigar)</v>
      </c>
      <c r="O10" s="461" t="str">
        <f>'Mapa Final'!AI10</f>
        <v>Controles en la implementación de los procedimientos de adquisición  almacenamiento y manejo de los bienes   muebles en  uso o los que se encuentren inactivos en la bodega del Almacén.</v>
      </c>
      <c r="P10" s="534"/>
      <c r="Q10" s="537" t="s">
        <v>8</v>
      </c>
      <c r="R10" s="531">
        <v>45108</v>
      </c>
      <c r="S10" s="531">
        <v>45199</v>
      </c>
      <c r="T10" s="461" t="s">
        <v>679</v>
      </c>
      <c r="U10" s="527"/>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5" customFormat="1" ht="87" customHeight="1">
      <c r="A11" s="486"/>
      <c r="B11" s="489"/>
      <c r="C11" s="505"/>
      <c r="D11" s="508"/>
      <c r="E11" s="505"/>
      <c r="F11" s="505"/>
      <c r="G11" s="505"/>
      <c r="H11" s="499"/>
      <c r="I11" s="502"/>
      <c r="J11" s="495"/>
      <c r="K11" s="479"/>
      <c r="L11" s="479"/>
      <c r="M11" s="492"/>
      <c r="N11" s="479"/>
      <c r="O11" s="462"/>
      <c r="P11" s="535"/>
      <c r="Q11" s="532"/>
      <c r="R11" s="532"/>
      <c r="S11" s="532"/>
      <c r="T11" s="462"/>
      <c r="U11" s="527"/>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5" customFormat="1" ht="87" customHeight="1">
      <c r="A12" s="486"/>
      <c r="B12" s="489"/>
      <c r="C12" s="505"/>
      <c r="D12" s="508"/>
      <c r="E12" s="505"/>
      <c r="F12" s="505"/>
      <c r="G12" s="505"/>
      <c r="H12" s="499"/>
      <c r="I12" s="502"/>
      <c r="J12" s="495"/>
      <c r="K12" s="479"/>
      <c r="L12" s="479"/>
      <c r="M12" s="492"/>
      <c r="N12" s="479"/>
      <c r="O12" s="462"/>
      <c r="P12" s="535"/>
      <c r="Q12" s="532"/>
      <c r="R12" s="532"/>
      <c r="S12" s="532"/>
      <c r="T12" s="462"/>
      <c r="U12" s="527"/>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5" customFormat="1" ht="87" customHeight="1">
      <c r="A13" s="486"/>
      <c r="B13" s="489"/>
      <c r="C13" s="505"/>
      <c r="D13" s="508"/>
      <c r="E13" s="505"/>
      <c r="F13" s="505"/>
      <c r="G13" s="505"/>
      <c r="H13" s="499"/>
      <c r="I13" s="502"/>
      <c r="J13" s="495"/>
      <c r="K13" s="479"/>
      <c r="L13" s="479"/>
      <c r="M13" s="492"/>
      <c r="N13" s="479"/>
      <c r="O13" s="462"/>
      <c r="P13" s="535"/>
      <c r="Q13" s="532"/>
      <c r="R13" s="532"/>
      <c r="S13" s="532"/>
      <c r="T13" s="462"/>
      <c r="U13" s="527"/>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5" customFormat="1" ht="87" customHeight="1">
      <c r="A14" s="487"/>
      <c r="B14" s="490"/>
      <c r="C14" s="506"/>
      <c r="D14" s="509"/>
      <c r="E14" s="506"/>
      <c r="F14" s="506"/>
      <c r="G14" s="506"/>
      <c r="H14" s="500"/>
      <c r="I14" s="503"/>
      <c r="J14" s="496"/>
      <c r="K14" s="480"/>
      <c r="L14" s="480"/>
      <c r="M14" s="493"/>
      <c r="N14" s="480"/>
      <c r="O14" s="463"/>
      <c r="P14" s="536"/>
      <c r="Q14" s="533"/>
      <c r="R14" s="533"/>
      <c r="S14" s="533"/>
      <c r="T14" s="463"/>
      <c r="U14" s="527"/>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5" customFormat="1" ht="15" customHeight="1">
      <c r="A15" s="485">
        <f>'Mapa Final'!A14</f>
        <v>2</v>
      </c>
      <c r="B15" s="488" t="str">
        <f>'Mapa Final'!B14</f>
        <v>Almacenamiento inadecuado de bienes muebles</v>
      </c>
      <c r="C15" s="504" t="str">
        <f>'Mapa Final'!C14</f>
        <v>Afectación Económica</v>
      </c>
      <c r="D15" s="507" t="str">
        <f>'Mapa Final'!D14</f>
        <v xml:space="preserve">1. Espacios insuficientes para el almacenamiento de bienes inactivos y reintegrados.
2. Falta de recursos para la adecuación del área de almacenamiento. </v>
      </c>
      <c r="E15" s="504" t="str">
        <f>'Mapa Final'!E14</f>
        <v>Falta de espacios adecuados para almacenamiento de bienes muebles.</v>
      </c>
      <c r="F15" s="504" t="str">
        <f>'Mapa Final'!F14</f>
        <v>Posibilidad de afectación económica por falta de espacios adecuados para almacenamiento de bienes muebles.</v>
      </c>
      <c r="G15" s="504" t="str">
        <f>'Mapa Final'!G14</f>
        <v>Daños Activos Fijos/Eventos Externos</v>
      </c>
      <c r="H15" s="498" t="str">
        <f>'Mapa Final'!I14</f>
        <v>Baja</v>
      </c>
      <c r="I15" s="501" t="str">
        <f>'Mapa Final'!L14</f>
        <v>Mayor</v>
      </c>
      <c r="J15" s="494" t="str">
        <f>'Mapa Final'!N14</f>
        <v xml:space="preserve">Alto </v>
      </c>
      <c r="K15" s="478" t="str">
        <f>'Mapa Final'!AA14</f>
        <v>Baja</v>
      </c>
      <c r="L15" s="478" t="str">
        <f>'Mapa Final'!AE14</f>
        <v>Mayor</v>
      </c>
      <c r="M15" s="491" t="str">
        <f>'Mapa Final'!AG14</f>
        <v xml:space="preserve">Alto </v>
      </c>
      <c r="N15" s="478" t="str">
        <f>'Mapa Final'!AH14</f>
        <v>Reducir(mitigar)</v>
      </c>
      <c r="O15" s="461" t="str">
        <f>'Mapa Final'!AI14</f>
        <v>Aprovechamiento de espacios para el almacenamiento de  bienes muebles.</v>
      </c>
      <c r="P15" s="461"/>
      <c r="Q15" s="461" t="s">
        <v>8</v>
      </c>
      <c r="R15" s="531">
        <v>45108</v>
      </c>
      <c r="S15" s="531">
        <v>45199</v>
      </c>
      <c r="T15" s="461" t="s">
        <v>671</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5" customFormat="1" ht="13.5" customHeight="1">
      <c r="A16" s="486"/>
      <c r="B16" s="489"/>
      <c r="C16" s="505"/>
      <c r="D16" s="508"/>
      <c r="E16" s="505"/>
      <c r="F16" s="505"/>
      <c r="G16" s="505"/>
      <c r="H16" s="499"/>
      <c r="I16" s="502"/>
      <c r="J16" s="495"/>
      <c r="K16" s="479"/>
      <c r="L16" s="479"/>
      <c r="M16" s="492"/>
      <c r="N16" s="479"/>
      <c r="O16" s="462"/>
      <c r="P16" s="462"/>
      <c r="Q16" s="462"/>
      <c r="R16" s="532"/>
      <c r="S16" s="532"/>
      <c r="T16" s="462"/>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5" customFormat="1" ht="13.5" customHeight="1">
      <c r="A17" s="486"/>
      <c r="B17" s="489"/>
      <c r="C17" s="505"/>
      <c r="D17" s="508"/>
      <c r="E17" s="505"/>
      <c r="F17" s="505"/>
      <c r="G17" s="505"/>
      <c r="H17" s="499"/>
      <c r="I17" s="502"/>
      <c r="J17" s="495"/>
      <c r="K17" s="479"/>
      <c r="L17" s="479"/>
      <c r="M17" s="492"/>
      <c r="N17" s="479"/>
      <c r="O17" s="462"/>
      <c r="P17" s="462"/>
      <c r="Q17" s="462"/>
      <c r="R17" s="532"/>
      <c r="S17" s="532"/>
      <c r="T17" s="462"/>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5" customFormat="1" ht="13.5" customHeight="1">
      <c r="A18" s="486"/>
      <c r="B18" s="489"/>
      <c r="C18" s="505"/>
      <c r="D18" s="508"/>
      <c r="E18" s="505"/>
      <c r="F18" s="505"/>
      <c r="G18" s="505"/>
      <c r="H18" s="499"/>
      <c r="I18" s="502"/>
      <c r="J18" s="495"/>
      <c r="K18" s="479"/>
      <c r="L18" s="479"/>
      <c r="M18" s="492"/>
      <c r="N18" s="479"/>
      <c r="O18" s="462"/>
      <c r="P18" s="462"/>
      <c r="Q18" s="462"/>
      <c r="R18" s="532"/>
      <c r="S18" s="532"/>
      <c r="T18" s="462"/>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5" customFormat="1" ht="90.75" customHeight="1">
      <c r="A19" s="487"/>
      <c r="B19" s="490"/>
      <c r="C19" s="506"/>
      <c r="D19" s="509"/>
      <c r="E19" s="506"/>
      <c r="F19" s="506"/>
      <c r="G19" s="506"/>
      <c r="H19" s="500"/>
      <c r="I19" s="503"/>
      <c r="J19" s="496"/>
      <c r="K19" s="480"/>
      <c r="L19" s="480"/>
      <c r="M19" s="493"/>
      <c r="N19" s="480"/>
      <c r="O19" s="463"/>
      <c r="P19" s="463"/>
      <c r="Q19" s="463"/>
      <c r="R19" s="533"/>
      <c r="S19" s="533"/>
      <c r="T19" s="46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54.75" customHeight="1">
      <c r="A20" s="485">
        <f>'Mapa Final'!A16</f>
        <v>3</v>
      </c>
      <c r="B20" s="488" t="str">
        <f>'Mapa Final'!B16</f>
        <v>Entrega e instalación de equipos en sitio o punto de uso.</v>
      </c>
      <c r="C20" s="507" t="str">
        <f>'Mapa Final'!C16</f>
        <v>Afectación en la Prestación del Servicio de Justicia</v>
      </c>
      <c r="D20" s="507" t="str">
        <f>'Mapa Final'!D16</f>
        <v>1. Desconocimiento de todas las partes interesadas sobre el avance de los procesos contractuales.
2. Desinformación de los contratos realizados por el Nivel Central que tienen que ver con afectación al área de almacén.
3. No envío por parte del contratista de la copia de actas de instalación en sitio al área de almacén</v>
      </c>
      <c r="E20" s="504" t="str">
        <f>'Mapa Final'!E16</f>
        <v xml:space="preserve">Falta de comunicación por parte de la supervisión de los contratos o de quien haga sus veces en la Seccional con el área de Almacén.  </v>
      </c>
      <c r="F20" s="504" t="str">
        <f>'Mapa Final'!F16</f>
        <v xml:space="preserve">Posibilidad de afectación económica por falta de comunicación por parte de la supervisión de los contratos o de quien haga sus veces en la Seccional con el área de Almacén.  </v>
      </c>
      <c r="G20" s="504" t="str">
        <f>'Mapa Final'!G16</f>
        <v>Fraude Interno</v>
      </c>
      <c r="H20" s="498" t="str">
        <f>'Mapa Final'!I16</f>
        <v>Media</v>
      </c>
      <c r="I20" s="501" t="str">
        <f>'Mapa Final'!L16</f>
        <v>Catastrófico</v>
      </c>
      <c r="J20" s="494" t="str">
        <f>'Mapa Final'!N16</f>
        <v>Extremo</v>
      </c>
      <c r="K20" s="478" t="str">
        <f>'Mapa Final'!AA16</f>
        <v>Baja</v>
      </c>
      <c r="L20" s="478" t="str">
        <f>'Mapa Final'!AE16</f>
        <v>Catastrófico</v>
      </c>
      <c r="M20" s="491" t="str">
        <f>'Mapa Final'!AG16</f>
        <v>Extremo</v>
      </c>
      <c r="N20" s="478" t="str">
        <f>'Mapa Final'!AH16</f>
        <v>Reducir(mitigar)</v>
      </c>
      <c r="O20" s="461" t="str">
        <f>'Mapa Final'!AI16</f>
        <v>Controles en la implementación de  los procesos de adquisición de bienes  ingresados en el área de almacén.</v>
      </c>
      <c r="P20" s="461"/>
      <c r="Q20" s="461" t="s">
        <v>8</v>
      </c>
      <c r="R20" s="531">
        <v>45108</v>
      </c>
      <c r="S20" s="531">
        <v>45199</v>
      </c>
      <c r="T20" s="461" t="s">
        <v>680</v>
      </c>
      <c r="U20" s="33"/>
      <c r="V20" s="33"/>
    </row>
    <row r="21" spans="1:176" ht="54.75" customHeight="1">
      <c r="A21" s="486"/>
      <c r="B21" s="489"/>
      <c r="C21" s="508"/>
      <c r="D21" s="508"/>
      <c r="E21" s="505"/>
      <c r="F21" s="505"/>
      <c r="G21" s="505"/>
      <c r="H21" s="499"/>
      <c r="I21" s="502"/>
      <c r="J21" s="495"/>
      <c r="K21" s="479"/>
      <c r="L21" s="479"/>
      <c r="M21" s="492"/>
      <c r="N21" s="479"/>
      <c r="O21" s="462"/>
      <c r="P21" s="462"/>
      <c r="Q21" s="462"/>
      <c r="R21" s="532"/>
      <c r="S21" s="532"/>
      <c r="T21" s="462"/>
      <c r="U21" s="33"/>
      <c r="V21" s="33"/>
    </row>
    <row r="22" spans="1:176" ht="54.75" customHeight="1">
      <c r="A22" s="486"/>
      <c r="B22" s="489"/>
      <c r="C22" s="508"/>
      <c r="D22" s="508"/>
      <c r="E22" s="505"/>
      <c r="F22" s="505"/>
      <c r="G22" s="505"/>
      <c r="H22" s="499"/>
      <c r="I22" s="502"/>
      <c r="J22" s="495"/>
      <c r="K22" s="479"/>
      <c r="L22" s="479"/>
      <c r="M22" s="492"/>
      <c r="N22" s="479"/>
      <c r="O22" s="462"/>
      <c r="P22" s="462"/>
      <c r="Q22" s="462"/>
      <c r="R22" s="532"/>
      <c r="S22" s="532"/>
      <c r="T22" s="462"/>
      <c r="U22" s="33"/>
      <c r="V22" s="33"/>
    </row>
    <row r="23" spans="1:176" ht="54.75" customHeight="1">
      <c r="A23" s="486"/>
      <c r="B23" s="489"/>
      <c r="C23" s="508"/>
      <c r="D23" s="508"/>
      <c r="E23" s="505"/>
      <c r="F23" s="505"/>
      <c r="G23" s="505"/>
      <c r="H23" s="499"/>
      <c r="I23" s="502"/>
      <c r="J23" s="495"/>
      <c r="K23" s="479"/>
      <c r="L23" s="479"/>
      <c r="M23" s="492"/>
      <c r="N23" s="479"/>
      <c r="O23" s="462"/>
      <c r="P23" s="462"/>
      <c r="Q23" s="462"/>
      <c r="R23" s="532"/>
      <c r="S23" s="532"/>
      <c r="T23" s="462"/>
      <c r="U23" s="33"/>
      <c r="V23" s="33"/>
    </row>
    <row r="24" spans="1:176" ht="54.75" customHeight="1">
      <c r="A24" s="487"/>
      <c r="B24" s="490"/>
      <c r="C24" s="509"/>
      <c r="D24" s="509"/>
      <c r="E24" s="506"/>
      <c r="F24" s="506"/>
      <c r="G24" s="506"/>
      <c r="H24" s="500"/>
      <c r="I24" s="503"/>
      <c r="J24" s="496"/>
      <c r="K24" s="480"/>
      <c r="L24" s="480"/>
      <c r="M24" s="493"/>
      <c r="N24" s="480"/>
      <c r="O24" s="463"/>
      <c r="P24" s="463"/>
      <c r="Q24" s="463"/>
      <c r="R24" s="533"/>
      <c r="S24" s="533"/>
      <c r="T24" s="463"/>
      <c r="U24" s="33"/>
      <c r="V24" s="33"/>
    </row>
    <row r="25" spans="1:176" ht="45.75" customHeight="1">
      <c r="A25" s="485">
        <f>'Mapa Final'!A18</f>
        <v>4</v>
      </c>
      <c r="B25" s="488" t="str">
        <f>'Mapa Final'!B18</f>
        <v>Disposición inadecuada de los bienes que terminaron su ciclo de vida útil</v>
      </c>
      <c r="C25" s="504" t="str">
        <f>'Mapa Final'!C18</f>
        <v>Afectación en la Prestación del Servicio de Justicia</v>
      </c>
      <c r="D25" s="507" t="str">
        <f>'Mapa Final'!D18</f>
        <v xml:space="preserve">1. Desconocimiento de las estrategias de aprovechamiento y disposición final para los residuos generados de las actividades diarias.
2. Desinformación de los procedimientos para realizar entrega de los elementos que terminaron su vida útil al área de almacén para su disposición final.
</v>
      </c>
      <c r="E25" s="504" t="str">
        <f>'Mapa Final'!E18</f>
        <v>Falta de conocimiento por parte de los servidores judiciales sobre la adecuada disposición final  de los residuos.</v>
      </c>
      <c r="F25" s="504" t="str">
        <f>'Mapa Final'!F18</f>
        <v>Posibilidad de afectación ambiental por falta de conocimiento por parte de los servidores judiciales sobre la adecuada disposición final  de los residuos.</v>
      </c>
      <c r="G25" s="504" t="str">
        <f>'Mapa Final'!G18</f>
        <v>Ejecución y Administración de Procesos</v>
      </c>
      <c r="H25" s="498" t="str">
        <f>'Mapa Final'!I18</f>
        <v>Media</v>
      </c>
      <c r="I25" s="501" t="str">
        <f>'Mapa Final'!L18</f>
        <v>Mayor</v>
      </c>
      <c r="J25" s="494" t="str">
        <f>'Mapa Final'!N18</f>
        <v xml:space="preserve">Alto </v>
      </c>
      <c r="K25" s="478" t="str">
        <f>'Mapa Final'!AA18</f>
        <v>Baja</v>
      </c>
      <c r="L25" s="478" t="str">
        <f>'Mapa Final'!AE18</f>
        <v>Mayor</v>
      </c>
      <c r="M25" s="491" t="str">
        <f>'Mapa Final'!AG18</f>
        <v xml:space="preserve">Alto </v>
      </c>
      <c r="N25" s="478" t="str">
        <f>'Mapa Final'!AH18</f>
        <v>Evitar</v>
      </c>
      <c r="O25" s="461" t="str">
        <f>'Mapa Final'!AI18</f>
        <v>Sociliazacion a los funcionariosobre el uso corecto de losl bienes entregados  y su disposición final</v>
      </c>
      <c r="P25" s="461"/>
      <c r="Q25" s="461" t="s">
        <v>8</v>
      </c>
      <c r="R25" s="531">
        <v>45108</v>
      </c>
      <c r="S25" s="531">
        <v>45199</v>
      </c>
      <c r="T25" s="461" t="s">
        <v>673</v>
      </c>
    </row>
    <row r="26" spans="1:176" ht="45.75" customHeight="1">
      <c r="A26" s="486"/>
      <c r="B26" s="489"/>
      <c r="C26" s="505"/>
      <c r="D26" s="508"/>
      <c r="E26" s="505"/>
      <c r="F26" s="505"/>
      <c r="G26" s="505"/>
      <c r="H26" s="499"/>
      <c r="I26" s="502"/>
      <c r="J26" s="495"/>
      <c r="K26" s="479"/>
      <c r="L26" s="479"/>
      <c r="M26" s="492"/>
      <c r="N26" s="479"/>
      <c r="O26" s="462"/>
      <c r="P26" s="462"/>
      <c r="Q26" s="462"/>
      <c r="R26" s="532"/>
      <c r="S26" s="532"/>
      <c r="T26" s="462"/>
    </row>
    <row r="27" spans="1:176" ht="45.75" customHeight="1">
      <c r="A27" s="486"/>
      <c r="B27" s="489"/>
      <c r="C27" s="505"/>
      <c r="D27" s="508"/>
      <c r="E27" s="505"/>
      <c r="F27" s="505"/>
      <c r="G27" s="505"/>
      <c r="H27" s="499"/>
      <c r="I27" s="502"/>
      <c r="J27" s="495"/>
      <c r="K27" s="479"/>
      <c r="L27" s="479"/>
      <c r="M27" s="492"/>
      <c r="N27" s="479"/>
      <c r="O27" s="462"/>
      <c r="P27" s="462"/>
      <c r="Q27" s="462"/>
      <c r="R27" s="532"/>
      <c r="S27" s="532"/>
      <c r="T27" s="462"/>
    </row>
    <row r="28" spans="1:176" ht="45.75" customHeight="1">
      <c r="A28" s="486"/>
      <c r="B28" s="489"/>
      <c r="C28" s="505"/>
      <c r="D28" s="508"/>
      <c r="E28" s="505"/>
      <c r="F28" s="505"/>
      <c r="G28" s="505"/>
      <c r="H28" s="499"/>
      <c r="I28" s="502"/>
      <c r="J28" s="495"/>
      <c r="K28" s="479"/>
      <c r="L28" s="479"/>
      <c r="M28" s="492"/>
      <c r="N28" s="479"/>
      <c r="O28" s="462"/>
      <c r="P28" s="462"/>
      <c r="Q28" s="462"/>
      <c r="R28" s="532"/>
      <c r="S28" s="532"/>
      <c r="T28" s="462"/>
    </row>
    <row r="29" spans="1:176" ht="45.75" customHeight="1">
      <c r="A29" s="487"/>
      <c r="B29" s="490"/>
      <c r="C29" s="506"/>
      <c r="D29" s="509"/>
      <c r="E29" s="506"/>
      <c r="F29" s="506"/>
      <c r="G29" s="506"/>
      <c r="H29" s="500"/>
      <c r="I29" s="503"/>
      <c r="J29" s="496"/>
      <c r="K29" s="480"/>
      <c r="L29" s="480"/>
      <c r="M29" s="493"/>
      <c r="N29" s="480"/>
      <c r="O29" s="463"/>
      <c r="P29" s="463"/>
      <c r="Q29" s="463"/>
      <c r="R29" s="533"/>
      <c r="S29" s="533"/>
      <c r="T29" s="463"/>
    </row>
    <row r="30" spans="1:176" ht="50.25" customHeight="1">
      <c r="A30" s="485">
        <f>'Mapa Final'!A20</f>
        <v>5</v>
      </c>
      <c r="B30" s="488" t="str">
        <f>'Mapa Final'!B20</f>
        <v xml:space="preserve">Uso inadecuado de los recursos naturales </v>
      </c>
      <c r="C30" s="504" t="str">
        <f>'Mapa Final'!C20</f>
        <v>Afectación en la Prestación del Servicio de Justicia</v>
      </c>
      <c r="D30" s="507" t="str">
        <f>'Mapa Final'!D20</f>
        <v xml:space="preserve">1. Aprovechamiento ineficiente de los recursos naturales utilizados por la Entidad en especial el uso del papel, agua y energía.
2. Medición inadecuada de los controles establecidos para medir el consumo de los recursos naturales en un periodo de tiempo determinado.
</v>
      </c>
      <c r="E30" s="504" t="str">
        <f>'Mapa Final'!E20</f>
        <v xml:space="preserve"> Uso ineficiente de los recursos ambientales en los procesos de contratación.</v>
      </c>
      <c r="F30" s="504" t="str">
        <f>'Mapa Final'!F20</f>
        <v>Posibilidad de afectación ambiental por uso ineficiente de los recursos ambientales en los procesos de contratación.</v>
      </c>
      <c r="G30" s="504" t="str">
        <f>'Mapa Final'!G20</f>
        <v>Daños Activos Fijos/Eventos Externos</v>
      </c>
      <c r="H30" s="498" t="str">
        <f>'Mapa Final'!I20</f>
        <v>Alta</v>
      </c>
      <c r="I30" s="501" t="str">
        <f>'Mapa Final'!L20</f>
        <v>Catastrófico</v>
      </c>
      <c r="J30" s="494" t="str">
        <f>'Mapa Final'!N20</f>
        <v>Extremo</v>
      </c>
      <c r="K30" s="478" t="str">
        <f>'Mapa Final'!AA20</f>
        <v>Media</v>
      </c>
      <c r="L30" s="478" t="str">
        <f>'Mapa Final'!AE20</f>
        <v>Mayor</v>
      </c>
      <c r="M30" s="491" t="str">
        <f>'Mapa Final'!AG20</f>
        <v xml:space="preserve">Alto </v>
      </c>
      <c r="N30" s="478" t="str">
        <f>'Mapa Final'!AH20</f>
        <v>Reducir(mitigar)</v>
      </c>
      <c r="O30" s="461" t="str">
        <f>'Mapa Final'!AI20</f>
        <v>Implementación del Plan de Gestión Ambiental, a través de estrategias que contribuyan al uso adecuado de los recursos naturales.</v>
      </c>
      <c r="P30" s="461"/>
      <c r="Q30" s="461" t="s">
        <v>8</v>
      </c>
      <c r="R30" s="531">
        <v>45108</v>
      </c>
      <c r="S30" s="531">
        <v>45199</v>
      </c>
      <c r="T30" s="528" t="s">
        <v>682</v>
      </c>
    </row>
    <row r="31" spans="1:176" ht="50.25" customHeight="1">
      <c r="A31" s="486"/>
      <c r="B31" s="489"/>
      <c r="C31" s="505"/>
      <c r="D31" s="508"/>
      <c r="E31" s="505"/>
      <c r="F31" s="505"/>
      <c r="G31" s="505"/>
      <c r="H31" s="499"/>
      <c r="I31" s="502"/>
      <c r="J31" s="495"/>
      <c r="K31" s="479"/>
      <c r="L31" s="479"/>
      <c r="M31" s="492"/>
      <c r="N31" s="479"/>
      <c r="O31" s="462"/>
      <c r="P31" s="462"/>
      <c r="Q31" s="462"/>
      <c r="R31" s="532"/>
      <c r="S31" s="532"/>
      <c r="T31" s="529"/>
    </row>
    <row r="32" spans="1:176" ht="50.25" customHeight="1">
      <c r="A32" s="486"/>
      <c r="B32" s="489"/>
      <c r="C32" s="505"/>
      <c r="D32" s="508"/>
      <c r="E32" s="505"/>
      <c r="F32" s="505"/>
      <c r="G32" s="505"/>
      <c r="H32" s="499"/>
      <c r="I32" s="502"/>
      <c r="J32" s="495"/>
      <c r="K32" s="479"/>
      <c r="L32" s="479"/>
      <c r="M32" s="492"/>
      <c r="N32" s="479"/>
      <c r="O32" s="462"/>
      <c r="P32" s="462"/>
      <c r="Q32" s="462"/>
      <c r="R32" s="532"/>
      <c r="S32" s="532"/>
      <c r="T32" s="529"/>
    </row>
    <row r="33" spans="1:21" ht="50.25" customHeight="1">
      <c r="A33" s="486"/>
      <c r="B33" s="489"/>
      <c r="C33" s="505"/>
      <c r="D33" s="508"/>
      <c r="E33" s="505"/>
      <c r="F33" s="505"/>
      <c r="G33" s="505"/>
      <c r="H33" s="499"/>
      <c r="I33" s="502"/>
      <c r="J33" s="495"/>
      <c r="K33" s="479"/>
      <c r="L33" s="479"/>
      <c r="M33" s="492"/>
      <c r="N33" s="479"/>
      <c r="O33" s="462"/>
      <c r="P33" s="462"/>
      <c r="Q33" s="462"/>
      <c r="R33" s="532"/>
      <c r="S33" s="532"/>
      <c r="T33" s="529"/>
    </row>
    <row r="34" spans="1:21" ht="50.25" customHeight="1">
      <c r="A34" s="487"/>
      <c r="B34" s="490"/>
      <c r="C34" s="506"/>
      <c r="D34" s="509"/>
      <c r="E34" s="506"/>
      <c r="F34" s="506"/>
      <c r="G34" s="506"/>
      <c r="H34" s="500"/>
      <c r="I34" s="503"/>
      <c r="J34" s="496"/>
      <c r="K34" s="480"/>
      <c r="L34" s="480"/>
      <c r="M34" s="493"/>
      <c r="N34" s="480"/>
      <c r="O34" s="463"/>
      <c r="P34" s="463"/>
      <c r="Q34" s="463"/>
      <c r="R34" s="533"/>
      <c r="S34" s="533"/>
      <c r="T34" s="530"/>
      <c r="U34" s="323"/>
    </row>
    <row r="35" spans="1:21" ht="30" customHeight="1">
      <c r="A35" s="485">
        <f>'Mapa Final'!A26</f>
        <v>6</v>
      </c>
      <c r="B35" s="488" t="str">
        <f>'Mapa Final'!B26</f>
        <v>Riesgos Biológicos por COVID 19</v>
      </c>
      <c r="C35" s="504" t="str">
        <f>'Mapa Final'!C26</f>
        <v>Afectación en la Prestación del Servicio de Justicia</v>
      </c>
      <c r="D35" s="507" t="str">
        <f>'Mapa Final'!D26</f>
        <v>1. Exposición en un espacio menor a dos metros y por más de 15 minutos con una
persona contagiada de COVID-19.
2. Contacto con material
potencialmente infeccioso de COVID-19 .
3. Uso inadeacuado de los EPP en atención al COVID-19.
4. Violación de los protocolos de bioseguridad.</v>
      </c>
      <c r="E35" s="504" t="str">
        <f>'Mapa Final'!E26</f>
        <v>Controles inadecuados sobre los Protocolos de Bioseguridad que eviten la presencia de casos de contagio por COVID- 19.</v>
      </c>
      <c r="F35" s="504" t="str">
        <f>'Mapa Final'!F26</f>
        <v>Posibilidad de afectación del servicio de justicia, debido a los controles inadecuados sobre los Protocolos de Bioseguridad que eviten la presencia de casos de contagio por COVID- 19.</v>
      </c>
      <c r="G35" s="504" t="str">
        <f>'Mapa Final'!G26</f>
        <v>Ejecución y Administración de Procesos</v>
      </c>
      <c r="H35" s="498" t="str">
        <f>'Mapa Final'!I26</f>
        <v>Media</v>
      </c>
      <c r="I35" s="501" t="str">
        <f>'Mapa Final'!L26</f>
        <v>Catastrófico</v>
      </c>
      <c r="J35" s="494" t="str">
        <f>'Mapa Final'!N26</f>
        <v>Extremo</v>
      </c>
      <c r="K35" s="478" t="str">
        <f>'Mapa Final'!AA26</f>
        <v>Baja</v>
      </c>
      <c r="L35" s="478" t="str">
        <f>'Mapa Final'!AE26</f>
        <v>Mayor</v>
      </c>
      <c r="M35" s="491" t="str">
        <f>'Mapa Final'!AG26</f>
        <v xml:space="preserve">Alto </v>
      </c>
      <c r="N35" s="478" t="str">
        <f>'Mapa Final'!AH26</f>
        <v>Evitar</v>
      </c>
      <c r="O35" s="461" t="str">
        <f>'Mapa Final'!AI26</f>
        <v>Implementación de Protocolo de Bioseguridad</v>
      </c>
      <c r="P35" s="461"/>
      <c r="Q35" s="461" t="s">
        <v>8</v>
      </c>
      <c r="R35" s="531">
        <v>45108</v>
      </c>
      <c r="S35" s="531">
        <v>45199</v>
      </c>
      <c r="T35" s="461" t="s">
        <v>669</v>
      </c>
    </row>
    <row r="36" spans="1:21" ht="30" customHeight="1">
      <c r="A36" s="486"/>
      <c r="B36" s="489"/>
      <c r="C36" s="505"/>
      <c r="D36" s="508"/>
      <c r="E36" s="505"/>
      <c r="F36" s="505"/>
      <c r="G36" s="505"/>
      <c r="H36" s="499"/>
      <c r="I36" s="502"/>
      <c r="J36" s="495"/>
      <c r="K36" s="479"/>
      <c r="L36" s="479"/>
      <c r="M36" s="492"/>
      <c r="N36" s="479"/>
      <c r="O36" s="462"/>
      <c r="P36" s="462"/>
      <c r="Q36" s="462"/>
      <c r="R36" s="532"/>
      <c r="S36" s="532"/>
      <c r="T36" s="462"/>
    </row>
    <row r="37" spans="1:21" ht="30" customHeight="1">
      <c r="A37" s="486"/>
      <c r="B37" s="489"/>
      <c r="C37" s="505"/>
      <c r="D37" s="508"/>
      <c r="E37" s="505"/>
      <c r="F37" s="505"/>
      <c r="G37" s="505"/>
      <c r="H37" s="499"/>
      <c r="I37" s="502"/>
      <c r="J37" s="495"/>
      <c r="K37" s="479"/>
      <c r="L37" s="479"/>
      <c r="M37" s="492"/>
      <c r="N37" s="479"/>
      <c r="O37" s="462"/>
      <c r="P37" s="462"/>
      <c r="Q37" s="462"/>
      <c r="R37" s="532"/>
      <c r="S37" s="532"/>
      <c r="T37" s="462"/>
    </row>
    <row r="38" spans="1:21" ht="30" customHeight="1">
      <c r="A38" s="486"/>
      <c r="B38" s="489"/>
      <c r="C38" s="505"/>
      <c r="D38" s="508"/>
      <c r="E38" s="505"/>
      <c r="F38" s="505"/>
      <c r="G38" s="505"/>
      <c r="H38" s="499"/>
      <c r="I38" s="502"/>
      <c r="J38" s="495"/>
      <c r="K38" s="479"/>
      <c r="L38" s="479"/>
      <c r="M38" s="492"/>
      <c r="N38" s="479"/>
      <c r="O38" s="462"/>
      <c r="P38" s="462"/>
      <c r="Q38" s="462"/>
      <c r="R38" s="532"/>
      <c r="S38" s="532"/>
      <c r="T38" s="462"/>
    </row>
    <row r="39" spans="1:21" ht="30" customHeight="1">
      <c r="A39" s="487"/>
      <c r="B39" s="490"/>
      <c r="C39" s="506"/>
      <c r="D39" s="509"/>
      <c r="E39" s="506"/>
      <c r="F39" s="506"/>
      <c r="G39" s="506"/>
      <c r="H39" s="500"/>
      <c r="I39" s="503"/>
      <c r="J39" s="496"/>
      <c r="K39" s="480"/>
      <c r="L39" s="480"/>
      <c r="M39" s="493"/>
      <c r="N39" s="480"/>
      <c r="O39" s="463"/>
      <c r="P39" s="463"/>
      <c r="Q39" s="463"/>
      <c r="R39" s="533"/>
      <c r="S39" s="533"/>
      <c r="T39" s="463"/>
    </row>
    <row r="40" spans="1:21">
      <c r="A40" s="485">
        <f>'Mapa Final'!A30</f>
        <v>7</v>
      </c>
      <c r="B40" s="488" t="str">
        <f>'Mapa Final'!B30</f>
        <v>Déficit en la implementación de compras sostenibles.</v>
      </c>
      <c r="C40" s="504" t="str">
        <f>'Mapa Final'!C30</f>
        <v xml:space="preserve"> Afectación Ambiental</v>
      </c>
      <c r="D40" s="507" t="str">
        <f>'Mapa Final'!D30</f>
        <v>1. Identificación inadecuada del ciclo de vida de los bienes adquiridos para la ejecución de las actividades del área administrativa.
2. Falta de análisis de impactos ambientales generados por los bienes o servicios adquiridos</v>
      </c>
      <c r="E40" s="504" t="str">
        <f>'Mapa Final'!E30</f>
        <v>Desconocimiento de lineamientos adecuados para la aplicación de compras sostenibles.</v>
      </c>
      <c r="F40" s="504" t="str">
        <f>'Mapa Final'!F30</f>
        <v>Posibilidad de afectación ambiental por desconocimiento de lineamientos adecuados para la aplicación de compras sostenibles.</v>
      </c>
      <c r="G40" s="504" t="str">
        <f>'Mapa Final'!G30</f>
        <v>Eventos Ambientales Internos</v>
      </c>
      <c r="H40" s="498" t="str">
        <f>'Mapa Final'!I30</f>
        <v>Media</v>
      </c>
      <c r="I40" s="501" t="str">
        <f>'Mapa Final'!L30</f>
        <v>Moderado</v>
      </c>
      <c r="J40" s="494" t="str">
        <f>'Mapa Final'!N30</f>
        <v>Moderado</v>
      </c>
      <c r="K40" s="478" t="str">
        <f>'Mapa Final'!AA30</f>
        <v>Baja</v>
      </c>
      <c r="L40" s="478" t="str">
        <f>'Mapa Final'!AE30</f>
        <v>Mayor</v>
      </c>
      <c r="M40" s="491" t="str">
        <f>'Mapa Final'!AG30</f>
        <v xml:space="preserve">Alto </v>
      </c>
      <c r="N40" s="478" t="str">
        <f>'Mapa Final'!AH30</f>
        <v>Evitar</v>
      </c>
      <c r="O40" s="461" t="str">
        <f>'Mapa Final'!AI30</f>
        <v>1. Solicitar a los proveedores las certificaciones de disposición final .</v>
      </c>
      <c r="P40" s="461"/>
      <c r="Q40" s="461" t="s">
        <v>8</v>
      </c>
      <c r="R40" s="531">
        <v>45108</v>
      </c>
      <c r="S40" s="531">
        <v>45199</v>
      </c>
      <c r="T40" s="461" t="s">
        <v>683</v>
      </c>
    </row>
    <row r="41" spans="1:21">
      <c r="A41" s="486"/>
      <c r="B41" s="489"/>
      <c r="C41" s="505"/>
      <c r="D41" s="508"/>
      <c r="E41" s="505"/>
      <c r="F41" s="505"/>
      <c r="G41" s="505"/>
      <c r="H41" s="499"/>
      <c r="I41" s="502"/>
      <c r="J41" s="495"/>
      <c r="K41" s="479"/>
      <c r="L41" s="479"/>
      <c r="M41" s="492"/>
      <c r="N41" s="479"/>
      <c r="O41" s="462"/>
      <c r="P41" s="462"/>
      <c r="Q41" s="462"/>
      <c r="R41" s="532"/>
      <c r="S41" s="532"/>
      <c r="T41" s="462"/>
    </row>
    <row r="42" spans="1:21">
      <c r="A42" s="486"/>
      <c r="B42" s="489"/>
      <c r="C42" s="505"/>
      <c r="D42" s="508"/>
      <c r="E42" s="505"/>
      <c r="F42" s="505"/>
      <c r="G42" s="505"/>
      <c r="H42" s="499"/>
      <c r="I42" s="502"/>
      <c r="J42" s="495"/>
      <c r="K42" s="479"/>
      <c r="L42" s="479"/>
      <c r="M42" s="492"/>
      <c r="N42" s="479"/>
      <c r="O42" s="462"/>
      <c r="P42" s="462"/>
      <c r="Q42" s="462"/>
      <c r="R42" s="532"/>
      <c r="S42" s="532"/>
      <c r="T42" s="462"/>
    </row>
    <row r="43" spans="1:21">
      <c r="A43" s="486"/>
      <c r="B43" s="489"/>
      <c r="C43" s="505"/>
      <c r="D43" s="508"/>
      <c r="E43" s="505"/>
      <c r="F43" s="505"/>
      <c r="G43" s="505"/>
      <c r="H43" s="499"/>
      <c r="I43" s="502"/>
      <c r="J43" s="495"/>
      <c r="K43" s="479"/>
      <c r="L43" s="479"/>
      <c r="M43" s="492"/>
      <c r="N43" s="479"/>
      <c r="O43" s="462"/>
      <c r="P43" s="462"/>
      <c r="Q43" s="462"/>
      <c r="R43" s="532"/>
      <c r="S43" s="532"/>
      <c r="T43" s="462"/>
    </row>
    <row r="44" spans="1:21" ht="117.75" customHeight="1">
      <c r="A44" s="487"/>
      <c r="B44" s="490"/>
      <c r="C44" s="506"/>
      <c r="D44" s="509"/>
      <c r="E44" s="506"/>
      <c r="F44" s="506"/>
      <c r="G44" s="506"/>
      <c r="H44" s="500"/>
      <c r="I44" s="503"/>
      <c r="J44" s="496"/>
      <c r="K44" s="480"/>
      <c r="L44" s="480"/>
      <c r="M44" s="493"/>
      <c r="N44" s="480"/>
      <c r="O44" s="463"/>
      <c r="P44" s="463"/>
      <c r="Q44" s="463"/>
      <c r="R44" s="533"/>
      <c r="S44" s="533"/>
      <c r="T44" s="463"/>
    </row>
  </sheetData>
  <mergeCells count="159">
    <mergeCell ref="A4:C4"/>
    <mergeCell ref="D4:T4"/>
    <mergeCell ref="A5:C5"/>
    <mergeCell ref="D5:T5"/>
    <mergeCell ref="A6:C6"/>
    <mergeCell ref="D6:T6"/>
    <mergeCell ref="A7:F7"/>
    <mergeCell ref="H7:J7"/>
    <mergeCell ref="K7:M7"/>
    <mergeCell ref="P7:Q7"/>
    <mergeCell ref="R7:S7"/>
    <mergeCell ref="N7:N8"/>
    <mergeCell ref="T7:T8"/>
    <mergeCell ref="B15:B19"/>
    <mergeCell ref="B20:B24"/>
    <mergeCell ref="B25:B29"/>
    <mergeCell ref="B30:B34"/>
    <mergeCell ref="B35:B39"/>
    <mergeCell ref="B40:B44"/>
    <mergeCell ref="C10:C14"/>
    <mergeCell ref="C15:C19"/>
    <mergeCell ref="C20:C24"/>
    <mergeCell ref="C25:C29"/>
    <mergeCell ref="C30:C34"/>
    <mergeCell ref="C35:C39"/>
    <mergeCell ref="C40:C44"/>
    <mergeCell ref="D20:D24"/>
    <mergeCell ref="D25:D29"/>
    <mergeCell ref="D30:D34"/>
    <mergeCell ref="D35:D39"/>
    <mergeCell ref="D40:D44"/>
    <mergeCell ref="E10:E14"/>
    <mergeCell ref="E15:E19"/>
    <mergeCell ref="E20:E24"/>
    <mergeCell ref="E25:E29"/>
    <mergeCell ref="E30:E34"/>
    <mergeCell ref="E35:E39"/>
    <mergeCell ref="E40:E44"/>
    <mergeCell ref="D10:D14"/>
    <mergeCell ref="D15:D19"/>
    <mergeCell ref="F10:F14"/>
    <mergeCell ref="F15:F19"/>
    <mergeCell ref="F20:F24"/>
    <mergeCell ref="F25:F29"/>
    <mergeCell ref="F30:F34"/>
    <mergeCell ref="F35:F39"/>
    <mergeCell ref="F40:F44"/>
    <mergeCell ref="G10:G14"/>
    <mergeCell ref="G15:G19"/>
    <mergeCell ref="G20:G24"/>
    <mergeCell ref="G25:G29"/>
    <mergeCell ref="G30:G34"/>
    <mergeCell ref="G35:G39"/>
    <mergeCell ref="G40:G44"/>
    <mergeCell ref="H10:H14"/>
    <mergeCell ref="H15:H19"/>
    <mergeCell ref="H20:H24"/>
    <mergeCell ref="H25:H29"/>
    <mergeCell ref="H30:H34"/>
    <mergeCell ref="H35:H39"/>
    <mergeCell ref="H40:H44"/>
    <mergeCell ref="I10:I14"/>
    <mergeCell ref="I15:I19"/>
    <mergeCell ref="I20:I24"/>
    <mergeCell ref="I25:I29"/>
    <mergeCell ref="I30:I34"/>
    <mergeCell ref="I35:I39"/>
    <mergeCell ref="I40:I44"/>
    <mergeCell ref="J10:J14"/>
    <mergeCell ref="J15:J19"/>
    <mergeCell ref="J20:J24"/>
    <mergeCell ref="J25:J29"/>
    <mergeCell ref="J30:J34"/>
    <mergeCell ref="J35:J39"/>
    <mergeCell ref="J40:J44"/>
    <mergeCell ref="K10:K14"/>
    <mergeCell ref="K15:K19"/>
    <mergeCell ref="K20:K24"/>
    <mergeCell ref="K25:K29"/>
    <mergeCell ref="K30:K34"/>
    <mergeCell ref="K35:K39"/>
    <mergeCell ref="K40:K44"/>
    <mergeCell ref="L15:L19"/>
    <mergeCell ref="L20:L24"/>
    <mergeCell ref="L25:L29"/>
    <mergeCell ref="L30:L34"/>
    <mergeCell ref="L35:L39"/>
    <mergeCell ref="L40:L44"/>
    <mergeCell ref="M10:M14"/>
    <mergeCell ref="M15:M19"/>
    <mergeCell ref="M20:M24"/>
    <mergeCell ref="M25:M29"/>
    <mergeCell ref="M30:M34"/>
    <mergeCell ref="M35:M39"/>
    <mergeCell ref="M40:M44"/>
    <mergeCell ref="N15:N19"/>
    <mergeCell ref="N20:N24"/>
    <mergeCell ref="N25:N29"/>
    <mergeCell ref="N30:N34"/>
    <mergeCell ref="N35:N39"/>
    <mergeCell ref="N40:N44"/>
    <mergeCell ref="O7:O8"/>
    <mergeCell ref="O10:O14"/>
    <mergeCell ref="O15:O19"/>
    <mergeCell ref="O20:O24"/>
    <mergeCell ref="O25:O29"/>
    <mergeCell ref="O30:O34"/>
    <mergeCell ref="O35:O39"/>
    <mergeCell ref="O40:O44"/>
    <mergeCell ref="A9:N9"/>
    <mergeCell ref="A10:A14"/>
    <mergeCell ref="A15:A19"/>
    <mergeCell ref="A20:A24"/>
    <mergeCell ref="A25:A29"/>
    <mergeCell ref="A30:A34"/>
    <mergeCell ref="A35:A39"/>
    <mergeCell ref="A40:A44"/>
    <mergeCell ref="B10:B14"/>
    <mergeCell ref="L10:L14"/>
    <mergeCell ref="A1:C2"/>
    <mergeCell ref="D1:Q3"/>
    <mergeCell ref="R10:R14"/>
    <mergeCell ref="R15:R19"/>
    <mergeCell ref="R20:R24"/>
    <mergeCell ref="R25:R29"/>
    <mergeCell ref="R30:R34"/>
    <mergeCell ref="R35:R39"/>
    <mergeCell ref="R40:R44"/>
    <mergeCell ref="P10:P14"/>
    <mergeCell ref="P15:P19"/>
    <mergeCell ref="P20:P24"/>
    <mergeCell ref="P25:P29"/>
    <mergeCell ref="P30:P34"/>
    <mergeCell ref="P35:P39"/>
    <mergeCell ref="P40:P44"/>
    <mergeCell ref="Q10:Q14"/>
    <mergeCell ref="Q15:Q19"/>
    <mergeCell ref="Q20:Q24"/>
    <mergeCell ref="Q25:Q29"/>
    <mergeCell ref="Q30:Q34"/>
    <mergeCell ref="Q35:Q39"/>
    <mergeCell ref="Q40:Q44"/>
    <mergeCell ref="N10:N14"/>
    <mergeCell ref="U10:U14"/>
    <mergeCell ref="T10:T14"/>
    <mergeCell ref="T15:T19"/>
    <mergeCell ref="T20:T24"/>
    <mergeCell ref="T25:T29"/>
    <mergeCell ref="T30:T34"/>
    <mergeCell ref="T35:T39"/>
    <mergeCell ref="T40:T44"/>
    <mergeCell ref="R1:T3"/>
    <mergeCell ref="S10:S14"/>
    <mergeCell ref="S15:S19"/>
    <mergeCell ref="S20:S24"/>
    <mergeCell ref="S25:S29"/>
    <mergeCell ref="S30:S34"/>
    <mergeCell ref="S35:S39"/>
    <mergeCell ref="S40:S44"/>
  </mergeCells>
  <conditionalFormatting sqref="C15:D15">
    <cfRule type="containsText" dxfId="325" priority="564" operator="containsText" text="1- Bajo">
      <formula>NOT(ISERROR(SEARCH("1- Bajo",C15)))</formula>
    </cfRule>
    <cfRule type="containsText" dxfId="324" priority="563" operator="containsText" text="4- Bajo">
      <formula>NOT(ISERROR(SEARCH("4- Bajo",C15)))</formula>
    </cfRule>
    <cfRule type="containsText" dxfId="323" priority="562" operator="containsText" text="3- Bajo">
      <formula>NOT(ISERROR(SEARCH("3- Bajo",C15)))</formula>
    </cfRule>
    <cfRule type="containsText" dxfId="322" priority="561" operator="containsText" text="4- Moderado">
      <formula>NOT(ISERROR(SEARCH("4- Moderado",C15)))</formula>
    </cfRule>
    <cfRule type="containsText" dxfId="321" priority="560" operator="containsText" text="6- Moderado">
      <formula>NOT(ISERROR(SEARCH("6- Moderado",C15)))</formula>
    </cfRule>
    <cfRule type="containsText" dxfId="320" priority="559" operator="containsText" text="3- Moderado">
      <formula>NOT(ISERROR(SEARCH("3- Moderado",C15)))</formula>
    </cfRule>
  </conditionalFormatting>
  <conditionalFormatting sqref="C20:D20">
    <cfRule type="containsText" dxfId="319" priority="524" operator="containsText" text="3- Moderado">
      <formula>NOT(ISERROR(SEARCH("3- Moderado",C20)))</formula>
    </cfRule>
    <cfRule type="containsText" dxfId="318" priority="528" operator="containsText" text="4- Bajo">
      <formula>NOT(ISERROR(SEARCH("4- Bajo",C20)))</formula>
    </cfRule>
    <cfRule type="containsText" dxfId="317" priority="527" operator="containsText" text="3- Bajo">
      <formula>NOT(ISERROR(SEARCH("3- Bajo",C20)))</formula>
    </cfRule>
    <cfRule type="containsText" dxfId="316" priority="526" operator="containsText" text="4- Moderado">
      <formula>NOT(ISERROR(SEARCH("4- Moderado",C20)))</formula>
    </cfRule>
    <cfRule type="containsText" dxfId="315" priority="525" operator="containsText" text="6- Moderado">
      <formula>NOT(ISERROR(SEARCH("6- Moderado",C20)))</formula>
    </cfRule>
    <cfRule type="containsText" dxfId="314" priority="529" operator="containsText" text="1- Bajo">
      <formula>NOT(ISERROR(SEARCH("1- Bajo",C20)))</formula>
    </cfRule>
  </conditionalFormatting>
  <conditionalFormatting sqref="F20:G20">
    <cfRule type="containsText" dxfId="313" priority="541" operator="containsText" text="1- Bajo">
      <formula>NOT(ISERROR(SEARCH("1- Bajo",F20)))</formula>
    </cfRule>
    <cfRule type="containsText" dxfId="312" priority="536" operator="containsText" text="3- Moderado">
      <formula>NOT(ISERROR(SEARCH("3- Moderado",F20)))</formula>
    </cfRule>
    <cfRule type="containsText" dxfId="311" priority="540" operator="containsText" text="4- Bajo">
      <formula>NOT(ISERROR(SEARCH("4- Bajo",F20)))</formula>
    </cfRule>
    <cfRule type="containsText" dxfId="310" priority="539" operator="containsText" text="3- Bajo">
      <formula>NOT(ISERROR(SEARCH("3- Bajo",F20)))</formula>
    </cfRule>
    <cfRule type="containsText" dxfId="309" priority="538" operator="containsText" text="4- Moderado">
      <formula>NOT(ISERROR(SEARCH("4- Moderado",F20)))</formula>
    </cfRule>
    <cfRule type="containsText" dxfId="308" priority="537" operator="containsText" text="6- Moderado">
      <formula>NOT(ISERROR(SEARCH("6- Moderado",F20)))</formula>
    </cfRule>
  </conditionalFormatting>
  <conditionalFormatting sqref="F25:I25">
    <cfRule type="containsText" dxfId="307" priority="501" operator="containsText" text="6- Moderado">
      <formula>NOT(ISERROR(SEARCH("6- Moderado",F25)))</formula>
    </cfRule>
    <cfRule type="containsText" dxfId="306" priority="503" operator="containsText" text="3- Bajo">
      <formula>NOT(ISERROR(SEARCH("3- Bajo",F25)))</formula>
    </cfRule>
    <cfRule type="containsText" dxfId="305" priority="502" operator="containsText" text="4- Moderado">
      <formula>NOT(ISERROR(SEARCH("4- Moderado",F25)))</formula>
    </cfRule>
    <cfRule type="containsText" dxfId="304" priority="504" operator="containsText" text="4- Bajo">
      <formula>NOT(ISERROR(SEARCH("4- Bajo",F25)))</formula>
    </cfRule>
    <cfRule type="containsText" dxfId="303" priority="505" operator="containsText" text="1- Bajo">
      <formula>NOT(ISERROR(SEARCH("1- Bajo",F25)))</formula>
    </cfRule>
    <cfRule type="containsText" dxfId="302" priority="500" operator="containsText" text="3- Moderado">
      <formula>NOT(ISERROR(SEARCH("3- Moderado",F25)))</formula>
    </cfRule>
  </conditionalFormatting>
  <conditionalFormatting sqref="F30:I30">
    <cfRule type="containsText" dxfId="301" priority="437" operator="containsText" text="4- Bajo">
      <formula>NOT(ISERROR(SEARCH("4- Bajo",F30)))</formula>
    </cfRule>
    <cfRule type="containsText" dxfId="300" priority="435" operator="containsText" text="4- Moderado">
      <formula>NOT(ISERROR(SEARCH("4- Moderado",F30)))</formula>
    </cfRule>
    <cfRule type="containsText" dxfId="299" priority="434" operator="containsText" text="6- Moderado">
      <formula>NOT(ISERROR(SEARCH("6- Moderado",F30)))</formula>
    </cfRule>
    <cfRule type="containsText" dxfId="298" priority="433" operator="containsText" text="3- Moderado">
      <formula>NOT(ISERROR(SEARCH("3- Moderado",F30)))</formula>
    </cfRule>
    <cfRule type="containsText" dxfId="297" priority="438" operator="containsText" text="1- Bajo">
      <formula>NOT(ISERROR(SEARCH("1- Bajo",F30)))</formula>
    </cfRule>
    <cfRule type="containsText" dxfId="296" priority="436" operator="containsText" text="3- Bajo">
      <formula>NOT(ISERROR(SEARCH("3- Bajo",F30)))</formula>
    </cfRule>
  </conditionalFormatting>
  <conditionalFormatting sqref="F35:I35">
    <cfRule type="containsText" dxfId="295" priority="369" operator="containsText" text="3- Bajo">
      <formula>NOT(ISERROR(SEARCH("3- Bajo",F35)))</formula>
    </cfRule>
    <cfRule type="containsText" dxfId="294" priority="368" operator="containsText" text="4- Moderado">
      <formula>NOT(ISERROR(SEARCH("4- Moderado",F35)))</formula>
    </cfRule>
    <cfRule type="containsText" dxfId="293" priority="367" operator="containsText" text="6- Moderado">
      <formula>NOT(ISERROR(SEARCH("6- Moderado",F35)))</formula>
    </cfRule>
    <cfRule type="containsText" dxfId="292" priority="366" operator="containsText" text="3- Moderado">
      <formula>NOT(ISERROR(SEARCH("3- Moderado",F35)))</formula>
    </cfRule>
    <cfRule type="containsText" dxfId="291" priority="371" operator="containsText" text="1- Bajo">
      <formula>NOT(ISERROR(SEARCH("1- Bajo",F35)))</formula>
    </cfRule>
    <cfRule type="containsText" dxfId="290" priority="370" operator="containsText" text="4- Bajo">
      <formula>NOT(ISERROR(SEARCH("4- Bajo",F35)))</formula>
    </cfRule>
  </conditionalFormatting>
  <conditionalFormatting sqref="F40:I40">
    <cfRule type="containsText" dxfId="289" priority="300" operator="containsText" text="6- Moderado">
      <formula>NOT(ISERROR(SEARCH("6- Moderado",F40)))</formula>
    </cfRule>
    <cfRule type="containsText" dxfId="288" priority="301" operator="containsText" text="4- Moderado">
      <formula>NOT(ISERROR(SEARCH("4- Moderado",F40)))</formula>
    </cfRule>
    <cfRule type="containsText" dxfId="287" priority="302" operator="containsText" text="3- Bajo">
      <formula>NOT(ISERROR(SEARCH("3- Bajo",F40)))</formula>
    </cfRule>
    <cfRule type="containsText" dxfId="286" priority="303" operator="containsText" text="4- Bajo">
      <formula>NOT(ISERROR(SEARCH("4- Bajo",F40)))</formula>
    </cfRule>
    <cfRule type="containsText" dxfId="285" priority="304" operator="containsText" text="1- Bajo">
      <formula>NOT(ISERROR(SEARCH("1- Bajo",F40)))</formula>
    </cfRule>
    <cfRule type="containsText" dxfId="284" priority="299" operator="containsText" text="3- Moderado">
      <formula>NOT(ISERROR(SEARCH("3- Moderado",F40)))</formula>
    </cfRule>
  </conditionalFormatting>
  <conditionalFormatting sqref="H10:H24">
    <cfRule type="containsText" dxfId="283" priority="581" operator="containsText" text="Muy Baja">
      <formula>NOT(ISERROR(SEARCH("Muy Baja",H10)))</formula>
    </cfRule>
    <cfRule type="containsText" dxfId="282" priority="575" operator="containsText" text="Alta">
      <formula>NOT(ISERROR(SEARCH("Alta",H10)))</formula>
    </cfRule>
    <cfRule type="containsText" dxfId="281" priority="582" operator="containsText" text="Baja">
      <formula>NOT(ISERROR(SEARCH("Baja",H10)))</formula>
    </cfRule>
    <cfRule type="containsText" dxfId="280" priority="583" operator="containsText" text="Media">
      <formula>NOT(ISERROR(SEARCH("Media",H10)))</formula>
    </cfRule>
    <cfRule type="containsText" dxfId="279" priority="584" operator="containsText" text="Alta">
      <formula>NOT(ISERROR(SEARCH("Alta",H10)))</formula>
    </cfRule>
    <cfRule type="containsText" dxfId="278" priority="586" operator="containsText" text="Muy Alta">
      <formula>NOT(ISERROR(SEARCH("Muy Alta",H10)))</formula>
    </cfRule>
    <cfRule type="containsText" dxfId="277" priority="576" operator="containsText" text="Muy Alta">
      <formula>NOT(ISERROR(SEARCH("Muy Alta",H10)))</formula>
    </cfRule>
  </conditionalFormatting>
  <conditionalFormatting sqref="H10:H29">
    <cfRule type="containsText" dxfId="276" priority="483" operator="containsText" text="Muy Alta">
      <formula>NOT(ISERROR(SEARCH("Muy Alta",H10)))</formula>
    </cfRule>
  </conditionalFormatting>
  <conditionalFormatting sqref="H25:H29">
    <cfRule type="containsText" dxfId="275" priority="481" operator="containsText" text="Alta">
      <formula>NOT(ISERROR(SEARCH("Alta",H25)))</formula>
    </cfRule>
    <cfRule type="containsText" dxfId="274" priority="479" operator="containsText" text="Baja">
      <formula>NOT(ISERROR(SEARCH("Baja",H25)))</formula>
    </cfRule>
    <cfRule type="containsText" dxfId="273" priority="478" operator="containsText" text="Muy Baja">
      <formula>NOT(ISERROR(SEARCH("Muy Baja",H25)))</formula>
    </cfRule>
    <cfRule type="containsText" dxfId="272" priority="473" operator="containsText" text="Muy Alta">
      <formula>NOT(ISERROR(SEARCH("Muy Alta",H25)))</formula>
    </cfRule>
    <cfRule type="containsText" dxfId="271" priority="472" operator="containsText" text="Alta">
      <formula>NOT(ISERROR(SEARCH("Alta",H25)))</formula>
    </cfRule>
    <cfRule type="containsText" dxfId="270" priority="480" operator="containsText" text="Media">
      <formula>NOT(ISERROR(SEARCH("Media",H25)))</formula>
    </cfRule>
  </conditionalFormatting>
  <conditionalFormatting sqref="H25:H34">
    <cfRule type="containsText" dxfId="269" priority="416" operator="containsText" text="Muy Alta">
      <formula>NOT(ISERROR(SEARCH("Muy Alta",H25)))</formula>
    </cfRule>
  </conditionalFormatting>
  <conditionalFormatting sqref="H30:H34">
    <cfRule type="containsText" dxfId="268" priority="406" operator="containsText" text="Muy Alta">
      <formula>NOT(ISERROR(SEARCH("Muy Alta",H30)))</formula>
    </cfRule>
    <cfRule type="containsText" dxfId="267" priority="411" operator="containsText" text="Muy Baja">
      <formula>NOT(ISERROR(SEARCH("Muy Baja",H30)))</formula>
    </cfRule>
    <cfRule type="containsText" dxfId="266" priority="412" operator="containsText" text="Baja">
      <formula>NOT(ISERROR(SEARCH("Baja",H30)))</formula>
    </cfRule>
    <cfRule type="containsText" dxfId="265" priority="413" operator="containsText" text="Media">
      <formula>NOT(ISERROR(SEARCH("Media",H30)))</formula>
    </cfRule>
    <cfRule type="containsText" dxfId="264" priority="414" operator="containsText" text="Alta">
      <formula>NOT(ISERROR(SEARCH("Alta",H30)))</formula>
    </cfRule>
    <cfRule type="containsText" dxfId="263" priority="405" operator="containsText" text="Alta">
      <formula>NOT(ISERROR(SEARCH("Alta",H30)))</formula>
    </cfRule>
  </conditionalFormatting>
  <conditionalFormatting sqref="H30:H39">
    <cfRule type="containsText" dxfId="262" priority="349" operator="containsText" text="Muy Alta">
      <formula>NOT(ISERROR(SEARCH("Muy Alta",H30)))</formula>
    </cfRule>
  </conditionalFormatting>
  <conditionalFormatting sqref="H35:H39">
    <cfRule type="containsText" dxfId="261" priority="338" operator="containsText" text="Alta">
      <formula>NOT(ISERROR(SEARCH("Alta",H35)))</formula>
    </cfRule>
    <cfRule type="containsText" dxfId="260" priority="339" operator="containsText" text="Muy Alta">
      <formula>NOT(ISERROR(SEARCH("Muy Alta",H35)))</formula>
    </cfRule>
    <cfRule type="containsText" dxfId="259" priority="344" operator="containsText" text="Muy Baja">
      <formula>NOT(ISERROR(SEARCH("Muy Baja",H35)))</formula>
    </cfRule>
    <cfRule type="containsText" dxfId="258" priority="345" operator="containsText" text="Baja">
      <formula>NOT(ISERROR(SEARCH("Baja",H35)))</formula>
    </cfRule>
    <cfRule type="containsText" dxfId="257" priority="346" operator="containsText" text="Media">
      <formula>NOT(ISERROR(SEARCH("Media",H35)))</formula>
    </cfRule>
    <cfRule type="containsText" dxfId="256" priority="347" operator="containsText" text="Alta">
      <formula>NOT(ISERROR(SEARCH("Alta",H35)))</formula>
    </cfRule>
  </conditionalFormatting>
  <conditionalFormatting sqref="H35:H44">
    <cfRule type="containsText" dxfId="255" priority="282" operator="containsText" text="Muy Alta">
      <formula>NOT(ISERROR(SEARCH("Muy Alta",H35)))</formula>
    </cfRule>
  </conditionalFormatting>
  <conditionalFormatting sqref="H40:H44">
    <cfRule type="containsText" dxfId="254" priority="280" operator="containsText" text="Alta">
      <formula>NOT(ISERROR(SEARCH("Alta",H40)))</formula>
    </cfRule>
    <cfRule type="containsText" dxfId="253" priority="278" operator="containsText" text="Baja">
      <formula>NOT(ISERROR(SEARCH("Baja",H40)))</formula>
    </cfRule>
    <cfRule type="containsText" dxfId="252" priority="270" operator="containsText" text="Muy Alta">
      <formula>NOT(ISERROR(SEARCH("Muy Alta",H40)))</formula>
    </cfRule>
    <cfRule type="containsText" dxfId="251" priority="271" operator="containsText" text="Alta">
      <formula>NOT(ISERROR(SEARCH("Alta",H40)))</formula>
    </cfRule>
    <cfRule type="containsText" dxfId="250" priority="272" operator="containsText" text="Muy Alta">
      <formula>NOT(ISERROR(SEARCH("Muy Alta",H40)))</formula>
    </cfRule>
    <cfRule type="containsText" dxfId="249" priority="277" operator="containsText" text="Muy Baja">
      <formula>NOT(ISERROR(SEARCH("Muy Baja",H40)))</formula>
    </cfRule>
    <cfRule type="containsText" dxfId="248" priority="279" operator="containsText" text="Media">
      <formula>NOT(ISERROR(SEARCH("Media",H40)))</formula>
    </cfRule>
  </conditionalFormatting>
  <conditionalFormatting sqref="H8:M8">
    <cfRule type="containsText" dxfId="247" priority="604" operator="containsText" text="6- Moderado">
      <formula>NOT(ISERROR(SEARCH("6- Moderado",H8)))</formula>
    </cfRule>
    <cfRule type="containsText" dxfId="246" priority="603" operator="containsText" text="3- Moderado">
      <formula>NOT(ISERROR(SEARCH("3- Moderado",H8)))</formula>
    </cfRule>
    <cfRule type="containsText" dxfId="245" priority="608" operator="containsText" text="1- Bajo">
      <formula>NOT(ISERROR(SEARCH("1- Bajo",H8)))</formula>
    </cfRule>
    <cfRule type="containsText" dxfId="244" priority="607" operator="containsText" text="4- Bajo">
      <formula>NOT(ISERROR(SEARCH("4- Bajo",H8)))</formula>
    </cfRule>
    <cfRule type="containsText" dxfId="243" priority="605" operator="containsText" text="4- Moderado">
      <formula>NOT(ISERROR(SEARCH("4- Moderado",H8)))</formula>
    </cfRule>
    <cfRule type="containsText" dxfId="242" priority="606" operator="containsText" text="3- Bajo">
      <formula>NOT(ISERROR(SEARCH("3- Bajo",H8)))</formula>
    </cfRule>
  </conditionalFormatting>
  <conditionalFormatting sqref="I10:I44">
    <cfRule type="containsText" dxfId="241" priority="275" operator="containsText" text="Menor">
      <formula>NOT(ISERROR(SEARCH("Menor",I10)))</formula>
    </cfRule>
    <cfRule type="containsText" dxfId="240" priority="276" operator="containsText" text="Leve">
      <formula>NOT(ISERROR(SEARCH("Leve",I10)))</formula>
    </cfRule>
    <cfRule type="containsText" dxfId="239" priority="273" operator="containsText" text="Catastrófico">
      <formula>NOT(ISERROR(SEARCH("Catastrófico",I10)))</formula>
    </cfRule>
    <cfRule type="containsText" dxfId="238" priority="274" operator="containsText" text="Mayor">
      <formula>NOT(ISERROR(SEARCH("Mayor",I10)))</formula>
    </cfRule>
  </conditionalFormatting>
  <conditionalFormatting sqref="I40:I44">
    <cfRule type="containsText" dxfId="237" priority="281" operator="containsText" text="Moderado">
      <formula>NOT(ISERROR(SEARCH("Moderado",I40)))</formula>
    </cfRule>
  </conditionalFormatting>
  <conditionalFormatting sqref="I10:J39">
    <cfRule type="containsText" dxfId="236" priority="333" operator="containsText" text="Moderado">
      <formula>NOT(ISERROR(SEARCH("Moderado",I10)))</formula>
    </cfRule>
  </conditionalFormatting>
  <conditionalFormatting sqref="J10:J24">
    <cfRule type="colorScale" priority="602">
      <colorScale>
        <cfvo type="min"/>
        <cfvo type="max"/>
        <color rgb="FFFF7128"/>
        <color rgb="FFFFEF9C"/>
      </colorScale>
    </cfRule>
  </conditionalFormatting>
  <conditionalFormatting sqref="J10:J39">
    <cfRule type="containsText" dxfId="235" priority="362" operator="containsText" text="Moderado">
      <formula>NOT(ISERROR(SEARCH("Moderado",J10)))</formula>
    </cfRule>
    <cfRule type="containsText" dxfId="234" priority="363" operator="containsText" text="Alto">
      <formula>NOT(ISERROR(SEARCH("Alto",J10)))</formula>
    </cfRule>
    <cfRule type="containsText" dxfId="233" priority="364" operator="containsText" text="Extremo">
      <formula>NOT(ISERROR(SEARCH("Extremo",J10)))</formula>
    </cfRule>
    <cfRule type="containsText" dxfId="232" priority="361" operator="containsText" text="Bajo">
      <formula>NOT(ISERROR(SEARCH("Bajo",J10)))</formula>
    </cfRule>
  </conditionalFormatting>
  <conditionalFormatting sqref="J10:J44">
    <cfRule type="containsText" dxfId="231" priority="264" operator="containsText" text="Bajo">
      <formula>NOT(ISERROR(SEARCH("Bajo",J10)))</formula>
    </cfRule>
    <cfRule type="containsText" dxfId="230" priority="265"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fRule type="containsText" dxfId="229" priority="266" operator="containsText" text="Moderado">
      <formula>NOT(ISERROR(SEARCH("Moderado",J40)))</formula>
    </cfRule>
    <cfRule type="containsText" dxfId="228" priority="294" operator="containsText" text="Bajo">
      <formula>NOT(ISERROR(SEARCH("Bajo",J40)))</formula>
    </cfRule>
    <cfRule type="containsText" dxfId="227" priority="295" operator="containsText" text="Moderado">
      <formula>NOT(ISERROR(SEARCH("Moderado",J40)))</formula>
    </cfRule>
    <cfRule type="containsText" dxfId="226" priority="296" operator="containsText" text="Alto">
      <formula>NOT(ISERROR(SEARCH("Alto",J40)))</formula>
    </cfRule>
    <cfRule type="containsText" dxfId="225" priority="297" operator="containsText" text="Extremo">
      <formula>NOT(ISERROR(SEARCH("Extremo",J40)))</formula>
    </cfRule>
  </conditionalFormatting>
  <conditionalFormatting sqref="K10:K44">
    <cfRule type="containsText" dxfId="224" priority="261" operator="containsText" text="Alta">
      <formula>NOT(ISERROR(SEARCH("Alta",K10)))</formula>
    </cfRule>
    <cfRule type="containsText" dxfId="223" priority="268" operator="containsText" text="Media">
      <formula>NOT(ISERROR(SEARCH("Media",K10)))</formula>
    </cfRule>
    <cfRule type="containsText" dxfId="222" priority="263" operator="containsText" text="Muy Baja">
      <formula>NOT(ISERROR(SEARCH("Muy Baja",K10)))</formula>
    </cfRule>
    <cfRule type="containsText" dxfId="221" priority="262" operator="containsText" text="Baja">
      <formula>NOT(ISERROR(SEARCH("Baja",K10)))</formula>
    </cfRule>
    <cfRule type="containsText" dxfId="220" priority="260" operator="containsText" text="Muy Alta">
      <formula>NOT(ISERROR(SEARCH("Muy Alta",K10)))</formula>
    </cfRule>
  </conditionalFormatting>
  <conditionalFormatting sqref="K25:L25">
    <cfRule type="containsText" dxfId="219" priority="521" operator="containsText" text="3- Bajo">
      <formula>NOT(ISERROR(SEARCH("3- Bajo",K25)))</formula>
    </cfRule>
    <cfRule type="containsText" dxfId="218" priority="522" operator="containsText" text="4- Bajo">
      <formula>NOT(ISERROR(SEARCH("4- Bajo",K25)))</formula>
    </cfRule>
    <cfRule type="containsText" dxfId="217" priority="520" operator="containsText" text="4- Moderado">
      <formula>NOT(ISERROR(SEARCH("4- Moderado",K25)))</formula>
    </cfRule>
    <cfRule type="containsText" dxfId="216" priority="518" operator="containsText" text="3- Moderado">
      <formula>NOT(ISERROR(SEARCH("3- Moderado",K25)))</formula>
    </cfRule>
    <cfRule type="containsText" dxfId="215" priority="519" operator="containsText" text="6- Moderado">
      <formula>NOT(ISERROR(SEARCH("6- Moderado",K25)))</formula>
    </cfRule>
    <cfRule type="containsText" dxfId="214" priority="523" operator="containsText" text="1- Bajo">
      <formula>NOT(ISERROR(SEARCH("1- Bajo",K25)))</formula>
    </cfRule>
  </conditionalFormatting>
  <conditionalFormatting sqref="K30:L30">
    <cfRule type="containsText" dxfId="213" priority="455" operator="containsText" text="4- Bajo">
      <formula>NOT(ISERROR(SEARCH("4- Bajo",K30)))</formula>
    </cfRule>
    <cfRule type="containsText" dxfId="212" priority="451" operator="containsText" text="3- Moderado">
      <formula>NOT(ISERROR(SEARCH("3- Moderado",K30)))</formula>
    </cfRule>
    <cfRule type="containsText" dxfId="211" priority="452" operator="containsText" text="6- Moderado">
      <formula>NOT(ISERROR(SEARCH("6- Moderado",K30)))</formula>
    </cfRule>
    <cfRule type="containsText" dxfId="210" priority="453" operator="containsText" text="4- Moderado">
      <formula>NOT(ISERROR(SEARCH("4- Moderado",K30)))</formula>
    </cfRule>
    <cfRule type="containsText" dxfId="209" priority="454" operator="containsText" text="3- Bajo">
      <formula>NOT(ISERROR(SEARCH("3- Bajo",K30)))</formula>
    </cfRule>
    <cfRule type="containsText" dxfId="208" priority="456" operator="containsText" text="1- Bajo">
      <formula>NOT(ISERROR(SEARCH("1- Bajo",K30)))</formula>
    </cfRule>
  </conditionalFormatting>
  <conditionalFormatting sqref="K35:L35">
    <cfRule type="containsText" dxfId="207" priority="385" operator="containsText" text="6- Moderado">
      <formula>NOT(ISERROR(SEARCH("6- Moderado",K35)))</formula>
    </cfRule>
    <cfRule type="containsText" dxfId="206" priority="384" operator="containsText" text="3- Moderado">
      <formula>NOT(ISERROR(SEARCH("3- Moderado",K35)))</formula>
    </cfRule>
    <cfRule type="containsText" dxfId="205" priority="387" operator="containsText" text="3- Bajo">
      <formula>NOT(ISERROR(SEARCH("3- Bajo",K35)))</formula>
    </cfRule>
    <cfRule type="containsText" dxfId="204" priority="389" operator="containsText" text="1- Bajo">
      <formula>NOT(ISERROR(SEARCH("1- Bajo",K35)))</formula>
    </cfRule>
    <cfRule type="containsText" dxfId="203" priority="388" operator="containsText" text="4- Bajo">
      <formula>NOT(ISERROR(SEARCH("4- Bajo",K35)))</formula>
    </cfRule>
    <cfRule type="containsText" dxfId="202" priority="386" operator="containsText" text="4- Moderado">
      <formula>NOT(ISERROR(SEARCH("4- Moderado",K35)))</formula>
    </cfRule>
  </conditionalFormatting>
  <conditionalFormatting sqref="K40:L40">
    <cfRule type="containsText" dxfId="201" priority="320" operator="containsText" text="3- Bajo">
      <formula>NOT(ISERROR(SEARCH("3- Bajo",K40)))</formula>
    </cfRule>
    <cfRule type="containsText" dxfId="200" priority="319" operator="containsText" text="4- Moderado">
      <formula>NOT(ISERROR(SEARCH("4- Moderado",K40)))</formula>
    </cfRule>
    <cfRule type="containsText" dxfId="199" priority="318" operator="containsText" text="6- Moderado">
      <formula>NOT(ISERROR(SEARCH("6- Moderado",K40)))</formula>
    </cfRule>
    <cfRule type="containsText" dxfId="198" priority="317" operator="containsText" text="3- Moderado">
      <formula>NOT(ISERROR(SEARCH("3- Moderado",K40)))</formula>
    </cfRule>
    <cfRule type="containsText" dxfId="197" priority="322" operator="containsText" text="1- Bajo">
      <formula>NOT(ISERROR(SEARCH("1- Bajo",K40)))</formula>
    </cfRule>
    <cfRule type="containsText" dxfId="196" priority="321" operator="containsText" text="4- Bajo">
      <formula>NOT(ISERROR(SEARCH("4- Bajo",K40)))</formula>
    </cfRule>
  </conditionalFormatting>
  <conditionalFormatting sqref="L10:L44">
    <cfRule type="containsText" dxfId="195" priority="256" operator="containsText" text="Catastrófico">
      <formula>NOT(ISERROR(SEARCH("Catastrófico",L10)))</formula>
    </cfRule>
    <cfRule type="containsText" dxfId="194" priority="259" operator="containsText" text="Leve">
      <formula>NOT(ISERROR(SEARCH("Leve",L10)))</formula>
    </cfRule>
    <cfRule type="containsText" dxfId="193" priority="258" operator="containsText" text="Menor">
      <formula>NOT(ISERROR(SEARCH("Menor",L10)))</formula>
    </cfRule>
    <cfRule type="containsText" dxfId="192" priority="257" operator="containsText" text="Mayor">
      <formula>NOT(ISERROR(SEARCH("Mayor",L10)))</formula>
    </cfRule>
  </conditionalFormatting>
  <conditionalFormatting sqref="L10:M44">
    <cfRule type="containsText" dxfId="191" priority="267"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44">
    <cfRule type="containsText" dxfId="190" priority="290" operator="containsText" text="Moderado">
      <formula>NOT(ISERROR(SEARCH("Moderado",M10)))</formula>
    </cfRule>
    <cfRule type="containsText" dxfId="189" priority="289" operator="containsText" text="Bajo">
      <formula>NOT(ISERROR(SEARCH("Bajo",M10)))</formula>
    </cfRule>
    <cfRule type="containsText" dxfId="188" priority="292" operator="containsText" text="Extremo">
      <formula>NOT(ISERROR(SEARCH("Extremo",M10)))</formula>
    </cfRule>
    <cfRule type="containsText" dxfId="187" priority="291" operator="containsText" text="Alto">
      <formula>NOT(ISERROR(SEARCH("Alto",M10)))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N25">
    <cfRule type="containsText" dxfId="186" priority="486" operator="containsText" text="4- Moderado">
      <formula>NOT(ISERROR(SEARCH("4- Moderado",N25)))</formula>
    </cfRule>
    <cfRule type="containsText" dxfId="185" priority="485" operator="containsText" text="6- Moderado">
      <formula>NOT(ISERROR(SEARCH("6- Moderado",N25)))</formula>
    </cfRule>
    <cfRule type="containsText" dxfId="184" priority="484" operator="containsText" text="3- Moderado">
      <formula>NOT(ISERROR(SEARCH("3- Moderado",N25)))</formula>
    </cfRule>
    <cfRule type="containsText" dxfId="183" priority="487" operator="containsText" text="3- Bajo">
      <formula>NOT(ISERROR(SEARCH("3- Bajo",N25)))</formula>
    </cfRule>
    <cfRule type="containsText" dxfId="182" priority="489" operator="containsText" text="1- Bajo">
      <formula>NOT(ISERROR(SEARCH("1- Bajo",N25)))</formula>
    </cfRule>
    <cfRule type="containsText" dxfId="181" priority="488" operator="containsText" text="4- Bajo">
      <formula>NOT(ISERROR(SEARCH("4- Bajo",N25)))</formula>
    </cfRule>
  </conditionalFormatting>
  <conditionalFormatting sqref="N30">
    <cfRule type="containsText" dxfId="180" priority="422" operator="containsText" text="1- Bajo">
      <formula>NOT(ISERROR(SEARCH("1- Bajo",N30)))</formula>
    </cfRule>
    <cfRule type="containsText" dxfId="179" priority="421" operator="containsText" text="4- Bajo">
      <formula>NOT(ISERROR(SEARCH("4- Bajo",N30)))</formula>
    </cfRule>
    <cfRule type="containsText" dxfId="178" priority="420" operator="containsText" text="3- Bajo">
      <formula>NOT(ISERROR(SEARCH("3- Bajo",N30)))</formula>
    </cfRule>
    <cfRule type="containsText" dxfId="177" priority="418" operator="containsText" text="6- Moderado">
      <formula>NOT(ISERROR(SEARCH("6- Moderado",N30)))</formula>
    </cfRule>
    <cfRule type="containsText" dxfId="176" priority="417" operator="containsText" text="3- Moderado">
      <formula>NOT(ISERROR(SEARCH("3- Moderado",N30)))</formula>
    </cfRule>
    <cfRule type="containsText" dxfId="175" priority="419" operator="containsText" text="4- Moderado">
      <formula>NOT(ISERROR(SEARCH("4- Moderado",N30)))</formula>
    </cfRule>
  </conditionalFormatting>
  <conditionalFormatting sqref="N35">
    <cfRule type="containsText" dxfId="174" priority="354" operator="containsText" text="4- Bajo">
      <formula>NOT(ISERROR(SEARCH("4- Bajo",N35)))</formula>
    </cfRule>
    <cfRule type="containsText" dxfId="173" priority="350" operator="containsText" text="3- Moderado">
      <formula>NOT(ISERROR(SEARCH("3- Moderado",N35)))</formula>
    </cfRule>
    <cfRule type="containsText" dxfId="172" priority="351" operator="containsText" text="6- Moderado">
      <formula>NOT(ISERROR(SEARCH("6- Moderado",N35)))</formula>
    </cfRule>
    <cfRule type="containsText" dxfId="171" priority="353" operator="containsText" text="3- Bajo">
      <formula>NOT(ISERROR(SEARCH("3- Bajo",N35)))</formula>
    </cfRule>
    <cfRule type="containsText" dxfId="170" priority="355" operator="containsText" text="1- Bajo">
      <formula>NOT(ISERROR(SEARCH("1- Bajo",N35)))</formula>
    </cfRule>
    <cfRule type="containsText" dxfId="169" priority="352" operator="containsText" text="4- Moderado">
      <formula>NOT(ISERROR(SEARCH("4- Moderado",N35)))</formula>
    </cfRule>
  </conditionalFormatting>
  <conditionalFormatting sqref="N40">
    <cfRule type="containsText" dxfId="168" priority="287" operator="containsText" text="4- Bajo">
      <formula>NOT(ISERROR(SEARCH("4- Bajo",N40)))</formula>
    </cfRule>
    <cfRule type="containsText" dxfId="167" priority="286" operator="containsText" text="3- Bajo">
      <formula>NOT(ISERROR(SEARCH("3- Bajo",N40)))</formula>
    </cfRule>
    <cfRule type="containsText" dxfId="166" priority="285" operator="containsText" text="4- Moderado">
      <formula>NOT(ISERROR(SEARCH("4- Moderado",N40)))</formula>
    </cfRule>
    <cfRule type="containsText" dxfId="165" priority="284" operator="containsText" text="6- Moderado">
      <formula>NOT(ISERROR(SEARCH("6- Moderado",N40)))</formula>
    </cfRule>
    <cfRule type="containsText" dxfId="164" priority="283" operator="containsText" text="3- Moderado">
      <formula>NOT(ISERROR(SEARCH("3- Moderado",N40)))</formula>
    </cfRule>
    <cfRule type="containsText" dxfId="163" priority="288" operator="containsText" text="1- Bajo">
      <formula>NOT(ISERROR(SEARCH("1- Bajo",N40)))</formula>
    </cfRule>
  </conditionalFormatting>
  <dataValidations count="7">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Seleccionar el tipo de riesgo teniendo en cuenta que  factor organizaconal afecta. Ver explicacion en hoja " sqref="E8"/>
    <dataValidation allowBlank="1" showInputMessage="1" showErrorMessage="1" prompt="seleccionar si el responsable de ejecutar las acciones es el nivel central" sqref="Q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Seleccionar si el responsable es el responsable de las acciones es el nivel central" sqref="P7:P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44"/>
  <sheetViews>
    <sheetView tabSelected="1" topLeftCell="H1" zoomScale="98" zoomScaleNormal="98" workbookViewId="0">
      <selection activeCell="T35" sqref="T35:T39"/>
    </sheetView>
  </sheetViews>
  <sheetFormatPr baseColWidth="10" defaultColWidth="11.42578125" defaultRowHeight="15"/>
  <cols>
    <col min="1" max="2" width="18.42578125" style="6" customWidth="1"/>
    <col min="3" max="3" width="15.5703125" customWidth="1"/>
    <col min="4" max="4" width="27.5703125" style="6" customWidth="1"/>
    <col min="5" max="5" width="18" style="7" customWidth="1"/>
    <col min="6" max="6" width="40.140625" customWidth="1"/>
    <col min="7" max="7" width="20.42578125" customWidth="1"/>
    <col min="8" max="8" width="10.42578125" style="8" customWidth="1"/>
    <col min="9" max="9" width="11.42578125" style="8" customWidth="1"/>
    <col min="10" max="10" width="10.140625" style="9" customWidth="1"/>
    <col min="11" max="11" width="11.42578125" style="8" customWidth="1"/>
    <col min="12" max="12" width="10.85546875" style="8" customWidth="1"/>
    <col min="13" max="13" width="18.28515625" style="8" customWidth="1"/>
    <col min="14" max="14" width="18.28515625" customWidth="1"/>
    <col min="15" max="15" width="32.85546875" customWidth="1"/>
    <col min="16" max="16" width="12.42578125" customWidth="1"/>
    <col min="17" max="17" width="15.140625" customWidth="1"/>
    <col min="18" max="18" width="17.42578125" customWidth="1"/>
    <col min="19" max="19" width="17.140625" customWidth="1"/>
    <col min="20" max="20" width="30.7109375" customWidth="1"/>
    <col min="21" max="176" width="11.42578125" style="10"/>
  </cols>
  <sheetData>
    <row r="1" spans="1:278" s="1" customFormat="1" ht="16.5" customHeight="1">
      <c r="A1" s="469"/>
      <c r="B1" s="470"/>
      <c r="C1" s="470"/>
      <c r="D1" s="473" t="s">
        <v>667</v>
      </c>
      <c r="E1" s="473"/>
      <c r="F1" s="473"/>
      <c r="G1" s="473"/>
      <c r="H1" s="473"/>
      <c r="I1" s="473"/>
      <c r="J1" s="473"/>
      <c r="K1" s="473"/>
      <c r="L1" s="473"/>
      <c r="M1" s="473"/>
      <c r="N1" s="473"/>
      <c r="O1" s="473"/>
      <c r="P1" s="473"/>
      <c r="Q1" s="474"/>
      <c r="R1" s="467" t="s">
        <v>559</v>
      </c>
      <c r="S1" s="467"/>
      <c r="T1" s="467"/>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row>
    <row r="2" spans="1:278" s="1" customFormat="1" ht="39.75" customHeight="1">
      <c r="A2" s="471"/>
      <c r="B2" s="472"/>
      <c r="C2" s="472"/>
      <c r="D2" s="475"/>
      <c r="E2" s="475"/>
      <c r="F2" s="475"/>
      <c r="G2" s="475"/>
      <c r="H2" s="475"/>
      <c r="I2" s="475"/>
      <c r="J2" s="475"/>
      <c r="K2" s="475"/>
      <c r="L2" s="475"/>
      <c r="M2" s="475"/>
      <c r="N2" s="475"/>
      <c r="O2" s="475"/>
      <c r="P2" s="475"/>
      <c r="Q2" s="476"/>
      <c r="R2" s="467"/>
      <c r="S2" s="467"/>
      <c r="T2" s="467"/>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row>
    <row r="3" spans="1:278" s="1" customFormat="1" ht="3" customHeight="1">
      <c r="A3" s="15"/>
      <c r="B3" s="15"/>
      <c r="C3" s="16"/>
      <c r="D3" s="475"/>
      <c r="E3" s="475"/>
      <c r="F3" s="475"/>
      <c r="G3" s="475"/>
      <c r="H3" s="475"/>
      <c r="I3" s="475"/>
      <c r="J3" s="475"/>
      <c r="K3" s="475"/>
      <c r="L3" s="475"/>
      <c r="M3" s="475"/>
      <c r="N3" s="475"/>
      <c r="O3" s="475"/>
      <c r="P3" s="475"/>
      <c r="Q3" s="476"/>
      <c r="R3" s="467"/>
      <c r="S3" s="467"/>
      <c r="T3" s="467"/>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row>
    <row r="4" spans="1:278" s="1" customFormat="1" ht="41.25" customHeight="1">
      <c r="A4" s="510" t="s">
        <v>560</v>
      </c>
      <c r="B4" s="511"/>
      <c r="C4" s="549"/>
      <c r="D4" s="550" t="str">
        <f>'Mapa Final'!D4</f>
        <v>GESTIÓN ADMINISTRATIVA</v>
      </c>
      <c r="E4" s="551"/>
      <c r="F4" s="551"/>
      <c r="G4" s="551"/>
      <c r="H4" s="551"/>
      <c r="I4" s="551"/>
      <c r="J4" s="551"/>
      <c r="K4" s="551"/>
      <c r="L4" s="551"/>
      <c r="M4" s="551"/>
      <c r="N4" s="552"/>
      <c r="O4" s="553"/>
      <c r="P4" s="553"/>
      <c r="Q4" s="553"/>
      <c r="R4" s="25"/>
      <c r="S4" s="25"/>
      <c r="T4" s="25"/>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row>
    <row r="5" spans="1:278" s="1" customFormat="1" ht="52.5" customHeight="1">
      <c r="A5" s="510" t="s">
        <v>561</v>
      </c>
      <c r="B5" s="511"/>
      <c r="C5" s="549"/>
      <c r="D5" s="554"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555"/>
      <c r="F5" s="555"/>
      <c r="G5" s="555"/>
      <c r="H5" s="555"/>
      <c r="I5" s="555"/>
      <c r="J5" s="555"/>
      <c r="K5" s="555"/>
      <c r="L5" s="555"/>
      <c r="M5" s="555"/>
      <c r="N5" s="556"/>
      <c r="O5" s="25"/>
      <c r="P5" s="25"/>
      <c r="Q5" s="25"/>
      <c r="R5" s="25"/>
      <c r="S5" s="25"/>
      <c r="T5" s="25"/>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row>
    <row r="6" spans="1:278" s="1" customFormat="1" ht="32.25" customHeight="1">
      <c r="A6" s="510" t="s">
        <v>563</v>
      </c>
      <c r="B6" s="511"/>
      <c r="C6" s="549"/>
      <c r="D6" s="554" t="str">
        <f>'Mapa Final'!D6</f>
        <v xml:space="preserve">Nivel Central </v>
      </c>
      <c r="E6" s="555"/>
      <c r="F6" s="555"/>
      <c r="G6" s="555"/>
      <c r="H6" s="555"/>
      <c r="I6" s="555"/>
      <c r="J6" s="555"/>
      <c r="K6" s="555"/>
      <c r="L6" s="555"/>
      <c r="M6" s="555"/>
      <c r="N6" s="556"/>
      <c r="O6" s="25"/>
      <c r="P6" s="25"/>
      <c r="Q6" s="25"/>
      <c r="R6" s="25"/>
      <c r="S6" s="25"/>
      <c r="T6" s="25"/>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row>
    <row r="7" spans="1:278" s="2" customFormat="1" ht="38.25" customHeight="1">
      <c r="A7" s="514" t="s">
        <v>648</v>
      </c>
      <c r="B7" s="515"/>
      <c r="C7" s="515"/>
      <c r="D7" s="515"/>
      <c r="E7" s="515"/>
      <c r="F7" s="557"/>
      <c r="G7" s="19"/>
      <c r="H7" s="558" t="s">
        <v>649</v>
      </c>
      <c r="I7" s="558"/>
      <c r="J7" s="558"/>
      <c r="K7" s="558" t="s">
        <v>650</v>
      </c>
      <c r="L7" s="558"/>
      <c r="M7" s="558"/>
      <c r="N7" s="522" t="s">
        <v>651</v>
      </c>
      <c r="O7" s="546" t="s">
        <v>652</v>
      </c>
      <c r="P7" s="547" t="s">
        <v>653</v>
      </c>
      <c r="Q7" s="548"/>
      <c r="R7" s="547" t="s">
        <v>654</v>
      </c>
      <c r="S7" s="548"/>
      <c r="T7" s="524" t="s">
        <v>668</v>
      </c>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row>
    <row r="8" spans="1:278" s="3" customFormat="1" ht="60.95" customHeight="1">
      <c r="A8" s="20" t="s">
        <v>26</v>
      </c>
      <c r="B8" s="20" t="s">
        <v>570</v>
      </c>
      <c r="C8" s="21" t="s">
        <v>259</v>
      </c>
      <c r="D8" s="22" t="s">
        <v>571</v>
      </c>
      <c r="E8" s="23" t="s">
        <v>263</v>
      </c>
      <c r="F8" s="23" t="s">
        <v>265</v>
      </c>
      <c r="G8" s="23" t="s">
        <v>267</v>
      </c>
      <c r="H8" s="24" t="s">
        <v>656</v>
      </c>
      <c r="I8" s="24" t="s">
        <v>518</v>
      </c>
      <c r="J8" s="24" t="s">
        <v>657</v>
      </c>
      <c r="K8" s="24" t="s">
        <v>656</v>
      </c>
      <c r="L8" s="24" t="s">
        <v>658</v>
      </c>
      <c r="M8" s="24" t="s">
        <v>657</v>
      </c>
      <c r="N8" s="522"/>
      <c r="O8" s="482"/>
      <c r="P8" s="26" t="s">
        <v>659</v>
      </c>
      <c r="Q8" s="26" t="s">
        <v>660</v>
      </c>
      <c r="R8" s="26" t="s">
        <v>661</v>
      </c>
      <c r="S8" s="26" t="s">
        <v>662</v>
      </c>
      <c r="T8" s="524"/>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row>
    <row r="9" spans="1:278" s="4" customFormat="1" ht="10.5" customHeight="1" thickTop="1" thickBot="1">
      <c r="A9" s="483"/>
      <c r="B9" s="484"/>
      <c r="C9" s="484"/>
      <c r="D9" s="484"/>
      <c r="E9" s="484"/>
      <c r="F9" s="484"/>
      <c r="G9" s="484"/>
      <c r="H9" s="484"/>
      <c r="I9" s="484"/>
      <c r="J9" s="484"/>
      <c r="K9" s="484"/>
      <c r="L9" s="484"/>
      <c r="M9" s="484"/>
      <c r="N9" s="484"/>
      <c r="T9" s="31"/>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row>
    <row r="10" spans="1:278" s="5" customFormat="1" ht="35.25" customHeight="1">
      <c r="A10" s="485">
        <f>'Mapa Final'!A10</f>
        <v>1</v>
      </c>
      <c r="B10" s="488" t="str">
        <f>'Mapa Final'!B10</f>
        <v>Pérdida y manejo inadecuado de los bienes adquiridos.</v>
      </c>
      <c r="C10" s="507" t="str">
        <f>'Mapa Final'!C10</f>
        <v>Afectación Económica</v>
      </c>
      <c r="D10" s="507" t="str">
        <f>'Mapa Final'!D10</f>
        <v xml:space="preserve">1. Deficiencia de controles en  los elementos entregados a los servidores judiciales y  almacenados en el área de almacén.
2. Desconocimiento por parte de los servidores judiciales de la forma en que deben realizarse los movimientos de elementos, cargados a sus inventarios.
3. Incumplimiento de los procedimientos establecidos para el manejo de bienes devolutivos por parte de los servidores judiciales que tienen la custodia sobre los mismos.
4.Falta de identificación o plaqueteado de elementos devolutivos.
5. Hecho de fuerza mayor o caso fortuito.
</v>
      </c>
      <c r="E10" s="504" t="str">
        <f>'Mapa Final'!E10</f>
        <v>Falta de cumplimiento a los controles o procedimientos establecidos para el almacenamiento y manejo de los bienes   muebles en  uso o los que se encuentren inactivos en la bodega del Almacén.</v>
      </c>
      <c r="F10" s="504" t="str">
        <f>'Mapa Final'!F10</f>
        <v>Posibilidad de afectación económica por falta de cumplimiento a los controles o procedimientos establecidos para el almacenamiento y manejo de los bienes   muebles en  uso o los que se encuentren inactivos en la bodega del Almacén.</v>
      </c>
      <c r="G10" s="504" t="str">
        <f>'Mapa Final'!G10</f>
        <v>Ejecución y Administración de Procesos</v>
      </c>
      <c r="H10" s="498" t="str">
        <f>'Mapa Final'!I10</f>
        <v>Baja</v>
      </c>
      <c r="I10" s="501" t="str">
        <f>'Mapa Final'!L10</f>
        <v>Catastrófico</v>
      </c>
      <c r="J10" s="494" t="str">
        <f>'Mapa Final'!N10</f>
        <v>Extremo</v>
      </c>
      <c r="K10" s="478" t="str">
        <f>'Mapa Final'!AA10</f>
        <v>Baja</v>
      </c>
      <c r="L10" s="478" t="str">
        <f>'Mapa Final'!AE10</f>
        <v>Catastrófico</v>
      </c>
      <c r="M10" s="491" t="str">
        <f>'Mapa Final'!AG10</f>
        <v>Extremo</v>
      </c>
      <c r="N10" s="478" t="str">
        <f>'Mapa Final'!AH10</f>
        <v>Reducir(mitigar)</v>
      </c>
      <c r="O10" s="461" t="str">
        <f>'Mapa Final'!AI10</f>
        <v>Controles en la implementación de los procedimientos de adquisición  almacenamiento y manejo de los bienes   muebles en  uso o los que se encuentren inactivos en la bodega del Almacén.</v>
      </c>
      <c r="P10" s="461"/>
      <c r="Q10" s="461" t="s">
        <v>8</v>
      </c>
      <c r="R10" s="477">
        <v>45200</v>
      </c>
      <c r="S10" s="477">
        <v>45261</v>
      </c>
      <c r="T10" s="542" t="s">
        <v>687</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5" customFormat="1" ht="35.25" customHeight="1">
      <c r="A11" s="486"/>
      <c r="B11" s="525"/>
      <c r="C11" s="508"/>
      <c r="D11" s="508"/>
      <c r="E11" s="505"/>
      <c r="F11" s="505"/>
      <c r="G11" s="505"/>
      <c r="H11" s="499"/>
      <c r="I11" s="502"/>
      <c r="J11" s="495"/>
      <c r="K11" s="479"/>
      <c r="L11" s="479"/>
      <c r="M11" s="492"/>
      <c r="N11" s="479"/>
      <c r="O11" s="462"/>
      <c r="P11" s="462"/>
      <c r="Q11" s="462"/>
      <c r="R11" s="462"/>
      <c r="S11" s="462"/>
      <c r="T11" s="462"/>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5" customFormat="1" ht="35.25" customHeight="1">
      <c r="A12" s="486"/>
      <c r="B12" s="525"/>
      <c r="C12" s="508"/>
      <c r="D12" s="508"/>
      <c r="E12" s="505"/>
      <c r="F12" s="505"/>
      <c r="G12" s="505"/>
      <c r="H12" s="499"/>
      <c r="I12" s="502"/>
      <c r="J12" s="495"/>
      <c r="K12" s="479"/>
      <c r="L12" s="479"/>
      <c r="M12" s="492"/>
      <c r="N12" s="479"/>
      <c r="O12" s="462"/>
      <c r="P12" s="462"/>
      <c r="Q12" s="462"/>
      <c r="R12" s="462"/>
      <c r="S12" s="462"/>
      <c r="T12" s="462"/>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5" customFormat="1" ht="35.25" customHeight="1">
      <c r="A13" s="486"/>
      <c r="B13" s="525"/>
      <c r="C13" s="508"/>
      <c r="D13" s="508"/>
      <c r="E13" s="505"/>
      <c r="F13" s="505"/>
      <c r="G13" s="505"/>
      <c r="H13" s="499"/>
      <c r="I13" s="502"/>
      <c r="J13" s="495"/>
      <c r="K13" s="479"/>
      <c r="L13" s="479"/>
      <c r="M13" s="492"/>
      <c r="N13" s="479"/>
      <c r="O13" s="462"/>
      <c r="P13" s="462"/>
      <c r="Q13" s="462"/>
      <c r="R13" s="462"/>
      <c r="S13" s="462"/>
      <c r="T13" s="462"/>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5" customFormat="1" ht="262.5" customHeight="1" thickBot="1">
      <c r="A14" s="487"/>
      <c r="B14" s="526"/>
      <c r="C14" s="509"/>
      <c r="D14" s="509"/>
      <c r="E14" s="506"/>
      <c r="F14" s="506"/>
      <c r="G14" s="506"/>
      <c r="H14" s="500"/>
      <c r="I14" s="503"/>
      <c r="J14" s="496"/>
      <c r="K14" s="480"/>
      <c r="L14" s="480"/>
      <c r="M14" s="493"/>
      <c r="N14" s="480"/>
      <c r="O14" s="463"/>
      <c r="P14" s="463"/>
      <c r="Q14" s="463"/>
      <c r="R14" s="463"/>
      <c r="S14" s="463"/>
      <c r="T14" s="46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5" customFormat="1" ht="15" customHeight="1">
      <c r="A15" s="485">
        <f>'Mapa Final'!A14</f>
        <v>2</v>
      </c>
      <c r="B15" s="488" t="str">
        <f>'Mapa Final'!B14</f>
        <v>Almacenamiento inadecuado de bienes muebles</v>
      </c>
      <c r="C15" s="507" t="str">
        <f>'Mapa Final'!C14</f>
        <v>Afectación Económica</v>
      </c>
      <c r="D15" s="507" t="str">
        <f>'Mapa Final'!D14</f>
        <v xml:space="preserve">1. Espacios insuficientes para el almacenamiento de bienes inactivos y reintegrados.
2. Falta de recursos para la adecuación del área de almacenamiento. </v>
      </c>
      <c r="E15" s="504" t="str">
        <f>'Mapa Final'!E14</f>
        <v>Falta de espacios adecuados para almacenamiento de bienes muebles.</v>
      </c>
      <c r="F15" s="504" t="str">
        <f>'Mapa Final'!F14</f>
        <v>Posibilidad de afectación económica por falta de espacios adecuados para almacenamiento de bienes muebles.</v>
      </c>
      <c r="G15" s="504" t="str">
        <f>'Mapa Final'!G14</f>
        <v>Daños Activos Fijos/Eventos Externos</v>
      </c>
      <c r="H15" s="498" t="str">
        <f>'Mapa Final'!I14</f>
        <v>Baja</v>
      </c>
      <c r="I15" s="501" t="str">
        <f>'Mapa Final'!L14</f>
        <v>Mayor</v>
      </c>
      <c r="J15" s="494" t="str">
        <f>'Mapa Final'!N14</f>
        <v xml:space="preserve">Alto </v>
      </c>
      <c r="K15" s="478" t="str">
        <f>'Mapa Final'!AA14</f>
        <v>Baja</v>
      </c>
      <c r="L15" s="478" t="str">
        <f>'Mapa Final'!AE14</f>
        <v>Mayor</v>
      </c>
      <c r="M15" s="491" t="str">
        <f>'Mapa Final'!AG14</f>
        <v xml:space="preserve">Alto </v>
      </c>
      <c r="N15" s="478" t="str">
        <f>'Mapa Final'!AH14</f>
        <v>Reducir(mitigar)</v>
      </c>
      <c r="O15" s="461" t="str">
        <f>'Mapa Final'!AI14</f>
        <v>Aprovechamiento de espacios para el almacenamiento de  bienes muebles.</v>
      </c>
      <c r="P15" s="461"/>
      <c r="Q15" s="461" t="s">
        <v>8</v>
      </c>
      <c r="R15" s="477">
        <v>45200</v>
      </c>
      <c r="S15" s="477">
        <v>45261</v>
      </c>
      <c r="T15" s="461" t="s">
        <v>671</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5" customFormat="1" ht="13.5" customHeight="1">
      <c r="A16" s="486"/>
      <c r="B16" s="525"/>
      <c r="C16" s="508"/>
      <c r="D16" s="508"/>
      <c r="E16" s="505"/>
      <c r="F16" s="505"/>
      <c r="G16" s="505"/>
      <c r="H16" s="499"/>
      <c r="I16" s="502"/>
      <c r="J16" s="495"/>
      <c r="K16" s="479"/>
      <c r="L16" s="479"/>
      <c r="M16" s="492"/>
      <c r="N16" s="479"/>
      <c r="O16" s="462"/>
      <c r="P16" s="462"/>
      <c r="Q16" s="462"/>
      <c r="R16" s="462"/>
      <c r="S16" s="462"/>
      <c r="T16" s="462"/>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5" customFormat="1" ht="13.5" customHeight="1">
      <c r="A17" s="486"/>
      <c r="B17" s="525"/>
      <c r="C17" s="508"/>
      <c r="D17" s="508"/>
      <c r="E17" s="505"/>
      <c r="F17" s="505"/>
      <c r="G17" s="505"/>
      <c r="H17" s="499"/>
      <c r="I17" s="502"/>
      <c r="J17" s="495"/>
      <c r="K17" s="479"/>
      <c r="L17" s="479"/>
      <c r="M17" s="492"/>
      <c r="N17" s="479"/>
      <c r="O17" s="462"/>
      <c r="P17" s="462"/>
      <c r="Q17" s="462"/>
      <c r="R17" s="462"/>
      <c r="S17" s="462"/>
      <c r="T17" s="462"/>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5" customFormat="1" ht="13.5" customHeight="1">
      <c r="A18" s="486"/>
      <c r="B18" s="525"/>
      <c r="C18" s="508"/>
      <c r="D18" s="508"/>
      <c r="E18" s="505"/>
      <c r="F18" s="505"/>
      <c r="G18" s="505"/>
      <c r="H18" s="499"/>
      <c r="I18" s="502"/>
      <c r="J18" s="495"/>
      <c r="K18" s="479"/>
      <c r="L18" s="479"/>
      <c r="M18" s="492"/>
      <c r="N18" s="479"/>
      <c r="O18" s="462"/>
      <c r="P18" s="462"/>
      <c r="Q18" s="462"/>
      <c r="R18" s="462"/>
      <c r="S18" s="462"/>
      <c r="T18" s="462"/>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5" customFormat="1" ht="139.5" customHeight="1" thickBot="1">
      <c r="A19" s="487"/>
      <c r="B19" s="526"/>
      <c r="C19" s="509"/>
      <c r="D19" s="509"/>
      <c r="E19" s="506"/>
      <c r="F19" s="506"/>
      <c r="G19" s="506"/>
      <c r="H19" s="500"/>
      <c r="I19" s="503"/>
      <c r="J19" s="496"/>
      <c r="K19" s="480"/>
      <c r="L19" s="480"/>
      <c r="M19" s="493"/>
      <c r="N19" s="480"/>
      <c r="O19" s="463"/>
      <c r="P19" s="463"/>
      <c r="Q19" s="463"/>
      <c r="R19" s="463"/>
      <c r="S19" s="463"/>
      <c r="T19" s="46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c r="A20" s="485">
        <f>'Mapa Final'!A16</f>
        <v>3</v>
      </c>
      <c r="B20" s="488" t="str">
        <f>'Mapa Final'!B16</f>
        <v>Entrega e instalación de equipos en sitio o punto de uso.</v>
      </c>
      <c r="C20" s="507" t="str">
        <f>'Mapa Final'!C16</f>
        <v>Afectación en la Prestación del Servicio de Justicia</v>
      </c>
      <c r="D20" s="507" t="str">
        <f>'Mapa Final'!D16</f>
        <v>1. Desconocimiento de todas las partes interesadas sobre el avance de los procesos contractuales.
2. Desinformación de los contratos realizados por el Nivel Central que tienen que ver con afectación al área de almacén.
3. No envío por parte del contratista de la copia de actas de instalación en sitio al área de almacén</v>
      </c>
      <c r="E20" s="504" t="str">
        <f>'Mapa Final'!E16</f>
        <v xml:space="preserve">Falta de comunicación por parte de la supervisión de los contratos o de quien haga sus veces en la Seccional con el área de Almacén.  </v>
      </c>
      <c r="F20" s="504" t="str">
        <f>'Mapa Final'!F16</f>
        <v xml:space="preserve">Posibilidad de afectación económica por falta de comunicación por parte de la supervisión de los contratos o de quien haga sus veces en la Seccional con el área de Almacén.  </v>
      </c>
      <c r="G20" s="504" t="str">
        <f>'Mapa Final'!G16</f>
        <v>Fraude Interno</v>
      </c>
      <c r="H20" s="498" t="str">
        <f>'Mapa Final'!I16</f>
        <v>Media</v>
      </c>
      <c r="I20" s="501" t="str">
        <f>'Mapa Final'!L16</f>
        <v>Catastrófico</v>
      </c>
      <c r="J20" s="494" t="str">
        <f>'Mapa Final'!N16</f>
        <v>Extremo</v>
      </c>
      <c r="K20" s="478" t="str">
        <f>'Mapa Final'!AA16</f>
        <v>Baja</v>
      </c>
      <c r="L20" s="478" t="str">
        <f>'Mapa Final'!AE16</f>
        <v>Catastrófico</v>
      </c>
      <c r="M20" s="491" t="str">
        <f>'Mapa Final'!AG16</f>
        <v>Extremo</v>
      </c>
      <c r="N20" s="478" t="str">
        <f>'Mapa Final'!AH16</f>
        <v>Reducir(mitigar)</v>
      </c>
      <c r="O20" s="461" t="str">
        <f>'Mapa Final'!AI16</f>
        <v>Controles en la implementación de  los procesos de adquisición de bienes  ingresados en el área de almacén.</v>
      </c>
      <c r="P20" s="461"/>
      <c r="Q20" s="461" t="s">
        <v>8</v>
      </c>
      <c r="R20" s="477">
        <v>45200</v>
      </c>
      <c r="S20" s="477">
        <v>45261</v>
      </c>
      <c r="T20" s="461" t="s">
        <v>684</v>
      </c>
      <c r="U20" s="33"/>
      <c r="V20" s="33"/>
    </row>
    <row r="21" spans="1:176">
      <c r="A21" s="486"/>
      <c r="B21" s="525"/>
      <c r="C21" s="508"/>
      <c r="D21" s="508"/>
      <c r="E21" s="505"/>
      <c r="F21" s="505"/>
      <c r="G21" s="505"/>
      <c r="H21" s="499"/>
      <c r="I21" s="502"/>
      <c r="J21" s="495"/>
      <c r="K21" s="479"/>
      <c r="L21" s="479"/>
      <c r="M21" s="492"/>
      <c r="N21" s="479"/>
      <c r="O21" s="462"/>
      <c r="P21" s="462"/>
      <c r="Q21" s="462"/>
      <c r="R21" s="462"/>
      <c r="S21" s="462"/>
      <c r="T21" s="462"/>
      <c r="U21" s="33"/>
      <c r="V21" s="33"/>
    </row>
    <row r="22" spans="1:176">
      <c r="A22" s="486"/>
      <c r="B22" s="525"/>
      <c r="C22" s="508"/>
      <c r="D22" s="508"/>
      <c r="E22" s="505"/>
      <c r="F22" s="505"/>
      <c r="G22" s="505"/>
      <c r="H22" s="499"/>
      <c r="I22" s="502"/>
      <c r="J22" s="495"/>
      <c r="K22" s="479"/>
      <c r="L22" s="479"/>
      <c r="M22" s="492"/>
      <c r="N22" s="479"/>
      <c r="O22" s="462"/>
      <c r="P22" s="462"/>
      <c r="Q22" s="462"/>
      <c r="R22" s="462"/>
      <c r="S22" s="462"/>
      <c r="T22" s="462"/>
      <c r="U22" s="33"/>
      <c r="V22" s="33"/>
    </row>
    <row r="23" spans="1:176">
      <c r="A23" s="486"/>
      <c r="B23" s="525"/>
      <c r="C23" s="508"/>
      <c r="D23" s="508"/>
      <c r="E23" s="505"/>
      <c r="F23" s="505"/>
      <c r="G23" s="505"/>
      <c r="H23" s="499"/>
      <c r="I23" s="502"/>
      <c r="J23" s="495"/>
      <c r="K23" s="479"/>
      <c r="L23" s="479"/>
      <c r="M23" s="492"/>
      <c r="N23" s="479"/>
      <c r="O23" s="462"/>
      <c r="P23" s="462"/>
      <c r="Q23" s="462"/>
      <c r="R23" s="462"/>
      <c r="S23" s="462"/>
      <c r="T23" s="462"/>
      <c r="U23" s="33"/>
      <c r="V23" s="33"/>
    </row>
    <row r="24" spans="1:176" ht="208.5" customHeight="1">
      <c r="A24" s="487"/>
      <c r="B24" s="526"/>
      <c r="C24" s="509"/>
      <c r="D24" s="509"/>
      <c r="E24" s="506"/>
      <c r="F24" s="506"/>
      <c r="G24" s="506"/>
      <c r="H24" s="500"/>
      <c r="I24" s="503"/>
      <c r="J24" s="496"/>
      <c r="K24" s="480"/>
      <c r="L24" s="480"/>
      <c r="M24" s="493"/>
      <c r="N24" s="480"/>
      <c r="O24" s="463"/>
      <c r="P24" s="463"/>
      <c r="Q24" s="463"/>
      <c r="R24" s="463"/>
      <c r="S24" s="463"/>
      <c r="T24" s="463"/>
      <c r="U24" s="33"/>
      <c r="V24" s="33"/>
    </row>
    <row r="25" spans="1:176">
      <c r="A25" s="485">
        <f>'Mapa Final'!A18</f>
        <v>4</v>
      </c>
      <c r="B25" s="488" t="str">
        <f>'Mapa Final'!B18</f>
        <v>Disposición inadecuada de los bienes que terminaron su ciclo de vida útil</v>
      </c>
      <c r="C25" s="507" t="str">
        <f>'Mapa Final'!C18</f>
        <v>Afectación en la Prestación del Servicio de Justicia</v>
      </c>
      <c r="D25" s="507" t="str">
        <f>'Mapa Final'!D18</f>
        <v xml:space="preserve">1. Desconocimiento de las estrategias de aprovechamiento y disposición final para los residuos generados de las actividades diarias.
2. Desinformación de los procedimientos para realizar entrega de los elementos que terminaron su vida útil al área de almacén para su disposición final.
</v>
      </c>
      <c r="E25" s="504" t="str">
        <f>'Mapa Final'!E18</f>
        <v>Falta de conocimiento por parte de los servidores judiciales sobre la adecuada disposición final  de los residuos.</v>
      </c>
      <c r="F25" s="504" t="str">
        <f>'Mapa Final'!F18</f>
        <v>Posibilidad de afectación ambiental por falta de conocimiento por parte de los servidores judiciales sobre la adecuada disposición final  de los residuos.</v>
      </c>
      <c r="G25" s="504" t="str">
        <f>'Mapa Final'!G18</f>
        <v>Ejecución y Administración de Procesos</v>
      </c>
      <c r="H25" s="498" t="str">
        <f>'Mapa Final'!I18</f>
        <v>Media</v>
      </c>
      <c r="I25" s="501" t="str">
        <f>'Mapa Final'!L18</f>
        <v>Mayor</v>
      </c>
      <c r="J25" s="494" t="str">
        <f>'Mapa Final'!N18</f>
        <v xml:space="preserve">Alto </v>
      </c>
      <c r="K25" s="478" t="str">
        <f>'Mapa Final'!AA18</f>
        <v>Baja</v>
      </c>
      <c r="L25" s="478" t="str">
        <f>'Mapa Final'!AE18</f>
        <v>Mayor</v>
      </c>
      <c r="M25" s="491" t="str">
        <f>'Mapa Final'!AG18</f>
        <v xml:space="preserve">Alto </v>
      </c>
      <c r="N25" s="478" t="str">
        <f>'Mapa Final'!AH18</f>
        <v>Evitar</v>
      </c>
      <c r="O25" s="461" t="str">
        <f>'Mapa Final'!AI18</f>
        <v>Sociliazacion a los funcionariosobre el uso corecto de losl bienes entregados  y su disposición final</v>
      </c>
      <c r="P25" s="461"/>
      <c r="Q25" s="461" t="s">
        <v>8</v>
      </c>
      <c r="R25" s="477">
        <v>45200</v>
      </c>
      <c r="S25" s="477">
        <v>45261</v>
      </c>
      <c r="T25" s="461" t="s">
        <v>685</v>
      </c>
    </row>
    <row r="26" spans="1:176">
      <c r="A26" s="486"/>
      <c r="B26" s="525"/>
      <c r="C26" s="508"/>
      <c r="D26" s="508"/>
      <c r="E26" s="505"/>
      <c r="F26" s="505"/>
      <c r="G26" s="505"/>
      <c r="H26" s="499"/>
      <c r="I26" s="502"/>
      <c r="J26" s="495"/>
      <c r="K26" s="479"/>
      <c r="L26" s="479"/>
      <c r="M26" s="492"/>
      <c r="N26" s="479"/>
      <c r="O26" s="462"/>
      <c r="P26" s="462"/>
      <c r="Q26" s="462"/>
      <c r="R26" s="462"/>
      <c r="S26" s="462"/>
      <c r="T26" s="462"/>
    </row>
    <row r="27" spans="1:176">
      <c r="A27" s="486"/>
      <c r="B27" s="525"/>
      <c r="C27" s="508"/>
      <c r="D27" s="508"/>
      <c r="E27" s="505"/>
      <c r="F27" s="505"/>
      <c r="G27" s="505"/>
      <c r="H27" s="499"/>
      <c r="I27" s="502"/>
      <c r="J27" s="495"/>
      <c r="K27" s="479"/>
      <c r="L27" s="479"/>
      <c r="M27" s="492"/>
      <c r="N27" s="479"/>
      <c r="O27" s="462"/>
      <c r="P27" s="462"/>
      <c r="Q27" s="462"/>
      <c r="R27" s="462"/>
      <c r="S27" s="462"/>
      <c r="T27" s="462"/>
    </row>
    <row r="28" spans="1:176">
      <c r="A28" s="486"/>
      <c r="B28" s="525"/>
      <c r="C28" s="508"/>
      <c r="D28" s="508"/>
      <c r="E28" s="505"/>
      <c r="F28" s="505"/>
      <c r="G28" s="505"/>
      <c r="H28" s="499"/>
      <c r="I28" s="502"/>
      <c r="J28" s="495"/>
      <c r="K28" s="479"/>
      <c r="L28" s="479"/>
      <c r="M28" s="492"/>
      <c r="N28" s="479"/>
      <c r="O28" s="462"/>
      <c r="P28" s="462"/>
      <c r="Q28" s="462"/>
      <c r="R28" s="462"/>
      <c r="S28" s="462"/>
      <c r="T28" s="462"/>
    </row>
    <row r="29" spans="1:176" ht="171" customHeight="1" thickBot="1">
      <c r="A29" s="487"/>
      <c r="B29" s="526"/>
      <c r="C29" s="509"/>
      <c r="D29" s="509"/>
      <c r="E29" s="506"/>
      <c r="F29" s="506"/>
      <c r="G29" s="506"/>
      <c r="H29" s="500"/>
      <c r="I29" s="503"/>
      <c r="J29" s="496"/>
      <c r="K29" s="480"/>
      <c r="L29" s="480"/>
      <c r="M29" s="493"/>
      <c r="N29" s="480"/>
      <c r="O29" s="463"/>
      <c r="P29" s="463"/>
      <c r="Q29" s="463"/>
      <c r="R29" s="463"/>
      <c r="S29" s="463"/>
      <c r="T29" s="463"/>
    </row>
    <row r="30" spans="1:176" ht="15" customHeight="1">
      <c r="A30" s="485">
        <f>'Mapa Final'!A20</f>
        <v>5</v>
      </c>
      <c r="B30" s="488" t="str">
        <f>'Mapa Final'!B20</f>
        <v xml:space="preserve">Uso inadecuado de los recursos naturales </v>
      </c>
      <c r="C30" s="507" t="str">
        <f>'Mapa Final'!C20</f>
        <v>Afectación en la Prestación del Servicio de Justicia</v>
      </c>
      <c r="D30" s="507" t="str">
        <f>'Mapa Final'!D20</f>
        <v xml:space="preserve">1. Aprovechamiento ineficiente de los recursos naturales utilizados por la Entidad en especial el uso del papel, agua y energía.
2. Medición inadecuada de los controles establecidos para medir el consumo de los recursos naturales en un periodo de tiempo determinado.
</v>
      </c>
      <c r="E30" s="504" t="str">
        <f>'Mapa Final'!E20</f>
        <v xml:space="preserve"> Uso ineficiente de los recursos ambientales en los procesos de contratación.</v>
      </c>
      <c r="F30" s="504" t="str">
        <f>'Mapa Final'!F20</f>
        <v>Posibilidad de afectación ambiental por uso ineficiente de los recursos ambientales en los procesos de contratación.</v>
      </c>
      <c r="G30" s="504" t="str">
        <f>'Mapa Final'!G20</f>
        <v>Daños Activos Fijos/Eventos Externos</v>
      </c>
      <c r="H30" s="498" t="str">
        <f>'Mapa Final'!I20</f>
        <v>Alta</v>
      </c>
      <c r="I30" s="501" t="str">
        <f>'Mapa Final'!L20</f>
        <v>Catastrófico</v>
      </c>
      <c r="J30" s="494" t="str">
        <f>'Mapa Final'!N20</f>
        <v>Extremo</v>
      </c>
      <c r="K30" s="478" t="str">
        <f>'Mapa Final'!AA20</f>
        <v>Media</v>
      </c>
      <c r="L30" s="478" t="str">
        <f>'Mapa Final'!AE20</f>
        <v>Mayor</v>
      </c>
      <c r="M30" s="491" t="str">
        <f>'Mapa Final'!AG20</f>
        <v xml:space="preserve">Alto </v>
      </c>
      <c r="N30" s="478" t="str">
        <f>'Mapa Final'!AH20</f>
        <v>Reducir(mitigar)</v>
      </c>
      <c r="O30" s="461" t="str">
        <f>'Mapa Final'!AI20</f>
        <v>Implementación del Plan de Gestión Ambiental, a través de estrategias que contribuyan al uso adecuado de los recursos naturales.</v>
      </c>
      <c r="P30" s="461"/>
      <c r="Q30" s="461" t="s">
        <v>8</v>
      </c>
      <c r="R30" s="477">
        <v>45200</v>
      </c>
      <c r="S30" s="477">
        <v>45261</v>
      </c>
      <c r="T30" s="543" t="s">
        <v>689</v>
      </c>
    </row>
    <row r="31" spans="1:176">
      <c r="A31" s="486"/>
      <c r="B31" s="525"/>
      <c r="C31" s="508"/>
      <c r="D31" s="508"/>
      <c r="E31" s="505"/>
      <c r="F31" s="505"/>
      <c r="G31" s="505"/>
      <c r="H31" s="499"/>
      <c r="I31" s="502"/>
      <c r="J31" s="495"/>
      <c r="K31" s="479"/>
      <c r="L31" s="479"/>
      <c r="M31" s="492"/>
      <c r="N31" s="479"/>
      <c r="O31" s="462"/>
      <c r="P31" s="462"/>
      <c r="Q31" s="462"/>
      <c r="R31" s="462"/>
      <c r="S31" s="462"/>
      <c r="T31" s="544"/>
    </row>
    <row r="32" spans="1:176">
      <c r="A32" s="486"/>
      <c r="B32" s="525"/>
      <c r="C32" s="508"/>
      <c r="D32" s="508"/>
      <c r="E32" s="505"/>
      <c r="F32" s="505"/>
      <c r="G32" s="505"/>
      <c r="H32" s="499"/>
      <c r="I32" s="502"/>
      <c r="J32" s="495"/>
      <c r="K32" s="479"/>
      <c r="L32" s="479"/>
      <c r="M32" s="492"/>
      <c r="N32" s="479"/>
      <c r="O32" s="462"/>
      <c r="P32" s="462"/>
      <c r="Q32" s="462"/>
      <c r="R32" s="462"/>
      <c r="S32" s="462"/>
      <c r="T32" s="544"/>
    </row>
    <row r="33" spans="1:20">
      <c r="A33" s="486"/>
      <c r="B33" s="525"/>
      <c r="C33" s="508"/>
      <c r="D33" s="508"/>
      <c r="E33" s="505"/>
      <c r="F33" s="505"/>
      <c r="G33" s="505"/>
      <c r="H33" s="499"/>
      <c r="I33" s="502"/>
      <c r="J33" s="495"/>
      <c r="K33" s="479"/>
      <c r="L33" s="479"/>
      <c r="M33" s="492"/>
      <c r="N33" s="479"/>
      <c r="O33" s="462"/>
      <c r="P33" s="462"/>
      <c r="Q33" s="462"/>
      <c r="R33" s="462"/>
      <c r="S33" s="462"/>
      <c r="T33" s="544"/>
    </row>
    <row r="34" spans="1:20" ht="189.75" customHeight="1" thickBot="1">
      <c r="A34" s="487"/>
      <c r="B34" s="526"/>
      <c r="C34" s="509"/>
      <c r="D34" s="509"/>
      <c r="E34" s="506"/>
      <c r="F34" s="506"/>
      <c r="G34" s="506"/>
      <c r="H34" s="500"/>
      <c r="I34" s="503"/>
      <c r="J34" s="496"/>
      <c r="K34" s="480"/>
      <c r="L34" s="480"/>
      <c r="M34" s="493"/>
      <c r="N34" s="480"/>
      <c r="O34" s="463"/>
      <c r="P34" s="463"/>
      <c r="Q34" s="463"/>
      <c r="R34" s="463"/>
      <c r="S34" s="463"/>
      <c r="T34" s="545"/>
    </row>
    <row r="35" spans="1:20" ht="42.75" customHeight="1">
      <c r="A35" s="485">
        <f>'Mapa Final'!A26</f>
        <v>6</v>
      </c>
      <c r="B35" s="488" t="str">
        <f>'Mapa Final'!B26</f>
        <v>Riesgos Biológicos por COVID 19</v>
      </c>
      <c r="C35" s="507" t="str">
        <f>'Mapa Final'!C26</f>
        <v>Afectación en la Prestación del Servicio de Justicia</v>
      </c>
      <c r="D35" s="507" t="str">
        <f>'Mapa Final'!D26</f>
        <v>1. Exposición en un espacio menor a dos metros y por más de 15 minutos con una
persona contagiada de COVID-19.
2. Contacto con material
potencialmente infeccioso de COVID-19 .
3. Uso inadeacuado de los EPP en atención al COVID-19.
4. Violación de los protocolos de bioseguridad.</v>
      </c>
      <c r="E35" s="504" t="str">
        <f>'Mapa Final'!E26</f>
        <v>Controles inadecuados sobre los Protocolos de Bioseguridad que eviten la presencia de casos de contagio por COVID- 19.</v>
      </c>
      <c r="F35" s="504" t="str">
        <f>'Mapa Final'!F26</f>
        <v>Posibilidad de afectación del servicio de justicia, debido a los controles inadecuados sobre los Protocolos de Bioseguridad que eviten la presencia de casos de contagio por COVID- 19.</v>
      </c>
      <c r="G35" s="504" t="str">
        <f>'Mapa Final'!G26</f>
        <v>Ejecución y Administración de Procesos</v>
      </c>
      <c r="H35" s="498" t="str">
        <f>'Mapa Final'!I26</f>
        <v>Media</v>
      </c>
      <c r="I35" s="501" t="str">
        <f>'Mapa Final'!L26</f>
        <v>Catastrófico</v>
      </c>
      <c r="J35" s="494" t="str">
        <f>'Mapa Final'!N26</f>
        <v>Extremo</v>
      </c>
      <c r="K35" s="478" t="str">
        <f>'Mapa Final'!AA26</f>
        <v>Baja</v>
      </c>
      <c r="L35" s="478" t="str">
        <f>'Mapa Final'!AE26</f>
        <v>Mayor</v>
      </c>
      <c r="M35" s="491" t="str">
        <f>'Mapa Final'!AG26</f>
        <v xml:space="preserve">Alto </v>
      </c>
      <c r="N35" s="478" t="str">
        <f>'Mapa Final'!AH26</f>
        <v>Evitar</v>
      </c>
      <c r="O35" s="461" t="str">
        <f>'Mapa Final'!AI26</f>
        <v>Implementación de Protocolo de Bioseguridad</v>
      </c>
      <c r="P35" s="461"/>
      <c r="Q35" s="461" t="s">
        <v>8</v>
      </c>
      <c r="R35" s="477">
        <v>45200</v>
      </c>
      <c r="S35" s="477">
        <v>45261</v>
      </c>
      <c r="T35" s="461" t="s">
        <v>686</v>
      </c>
    </row>
    <row r="36" spans="1:20" ht="41.25" customHeight="1">
      <c r="A36" s="486"/>
      <c r="B36" s="525"/>
      <c r="C36" s="508"/>
      <c r="D36" s="508"/>
      <c r="E36" s="505"/>
      <c r="F36" s="505"/>
      <c r="G36" s="505"/>
      <c r="H36" s="499"/>
      <c r="I36" s="502"/>
      <c r="J36" s="495"/>
      <c r="K36" s="479"/>
      <c r="L36" s="479"/>
      <c r="M36" s="492"/>
      <c r="N36" s="479"/>
      <c r="O36" s="462"/>
      <c r="P36" s="462"/>
      <c r="Q36" s="462"/>
      <c r="R36" s="462"/>
      <c r="S36" s="462"/>
      <c r="T36" s="462"/>
    </row>
    <row r="37" spans="1:20" ht="44.25" customHeight="1">
      <c r="A37" s="486"/>
      <c r="B37" s="525"/>
      <c r="C37" s="508"/>
      <c r="D37" s="508"/>
      <c r="E37" s="505"/>
      <c r="F37" s="505"/>
      <c r="G37" s="505"/>
      <c r="H37" s="499"/>
      <c r="I37" s="502"/>
      <c r="J37" s="495"/>
      <c r="K37" s="479"/>
      <c r="L37" s="479"/>
      <c r="M37" s="492"/>
      <c r="N37" s="479"/>
      <c r="O37" s="462"/>
      <c r="P37" s="462"/>
      <c r="Q37" s="462"/>
      <c r="R37" s="462"/>
      <c r="S37" s="462"/>
      <c r="T37" s="462"/>
    </row>
    <row r="38" spans="1:20" ht="45.75" customHeight="1">
      <c r="A38" s="486"/>
      <c r="B38" s="525"/>
      <c r="C38" s="508"/>
      <c r="D38" s="508"/>
      <c r="E38" s="505"/>
      <c r="F38" s="505"/>
      <c r="G38" s="505"/>
      <c r="H38" s="499"/>
      <c r="I38" s="502"/>
      <c r="J38" s="495"/>
      <c r="K38" s="479"/>
      <c r="L38" s="479"/>
      <c r="M38" s="492"/>
      <c r="N38" s="479"/>
      <c r="O38" s="462"/>
      <c r="P38" s="462"/>
      <c r="Q38" s="462"/>
      <c r="R38" s="462"/>
      <c r="S38" s="462"/>
      <c r="T38" s="462"/>
    </row>
    <row r="39" spans="1:20" ht="68.25" customHeight="1" thickBot="1">
      <c r="A39" s="487"/>
      <c r="B39" s="526"/>
      <c r="C39" s="509"/>
      <c r="D39" s="509"/>
      <c r="E39" s="506"/>
      <c r="F39" s="506"/>
      <c r="G39" s="506"/>
      <c r="H39" s="500"/>
      <c r="I39" s="503"/>
      <c r="J39" s="496"/>
      <c r="K39" s="480"/>
      <c r="L39" s="480"/>
      <c r="M39" s="493"/>
      <c r="N39" s="480"/>
      <c r="O39" s="463"/>
      <c r="P39" s="463"/>
      <c r="Q39" s="463"/>
      <c r="R39" s="463"/>
      <c r="S39" s="463"/>
      <c r="T39" s="463"/>
    </row>
    <row r="40" spans="1:20" ht="33.75" customHeight="1">
      <c r="A40" s="485">
        <f>'Mapa Final'!A30</f>
        <v>7</v>
      </c>
      <c r="B40" s="488" t="str">
        <f>'Mapa Final'!B30</f>
        <v>Déficit en la implementación de compras sostenibles.</v>
      </c>
      <c r="C40" s="507" t="str">
        <f>'Mapa Final'!C30</f>
        <v xml:space="preserve"> Afectación Ambiental</v>
      </c>
      <c r="D40" s="507" t="str">
        <f>'Mapa Final'!D30</f>
        <v>1. Identificación inadecuada del ciclo de vida de los bienes adquiridos para la ejecución de las actividades del área administrativa.
2. Falta de análisis de impactos ambientales generados por los bienes o servicios adquiridos</v>
      </c>
      <c r="E40" s="504" t="str">
        <f>'Mapa Final'!E30</f>
        <v>Desconocimiento de lineamientos adecuados para la aplicación de compras sostenibles.</v>
      </c>
      <c r="F40" s="504" t="str">
        <f>'Mapa Final'!F30</f>
        <v>Posibilidad de afectación ambiental por desconocimiento de lineamientos adecuados para la aplicación de compras sostenibles.</v>
      </c>
      <c r="G40" s="504" t="str">
        <f>'Mapa Final'!G30</f>
        <v>Eventos Ambientales Internos</v>
      </c>
      <c r="H40" s="498" t="str">
        <f>'Mapa Final'!I30</f>
        <v>Media</v>
      </c>
      <c r="I40" s="501" t="str">
        <f>'Mapa Final'!L30</f>
        <v>Moderado</v>
      </c>
      <c r="J40" s="494" t="str">
        <f>'Mapa Final'!N30</f>
        <v>Moderado</v>
      </c>
      <c r="K40" s="478" t="str">
        <f>'Mapa Final'!AA30</f>
        <v>Baja</v>
      </c>
      <c r="L40" s="478" t="str">
        <f>'Mapa Final'!AE30</f>
        <v>Mayor</v>
      </c>
      <c r="M40" s="491" t="str">
        <f>'Mapa Final'!AG30</f>
        <v xml:space="preserve">Alto </v>
      </c>
      <c r="N40" s="478" t="str">
        <f>'Mapa Final'!AH30</f>
        <v>Evitar</v>
      </c>
      <c r="O40" s="461" t="str">
        <f>'Mapa Final'!AI30</f>
        <v>1. Solicitar a los proveedores las certificaciones de disposición final .</v>
      </c>
      <c r="P40" s="461"/>
      <c r="Q40" s="461" t="s">
        <v>8</v>
      </c>
      <c r="R40" s="477">
        <v>45200</v>
      </c>
      <c r="S40" s="477">
        <v>45261</v>
      </c>
      <c r="T40" s="461" t="s">
        <v>688</v>
      </c>
    </row>
    <row r="41" spans="1:20" ht="42.75" customHeight="1">
      <c r="A41" s="486"/>
      <c r="B41" s="525"/>
      <c r="C41" s="508"/>
      <c r="D41" s="508"/>
      <c r="E41" s="505"/>
      <c r="F41" s="505"/>
      <c r="G41" s="505"/>
      <c r="H41" s="499"/>
      <c r="I41" s="502"/>
      <c r="J41" s="495"/>
      <c r="K41" s="479"/>
      <c r="L41" s="479"/>
      <c r="M41" s="492"/>
      <c r="N41" s="479"/>
      <c r="O41" s="462"/>
      <c r="P41" s="462"/>
      <c r="Q41" s="462"/>
      <c r="R41" s="462"/>
      <c r="S41" s="462"/>
      <c r="T41" s="462"/>
    </row>
    <row r="42" spans="1:20" ht="42.75" customHeight="1">
      <c r="A42" s="486"/>
      <c r="B42" s="525"/>
      <c r="C42" s="508"/>
      <c r="D42" s="508"/>
      <c r="E42" s="505"/>
      <c r="F42" s="505"/>
      <c r="G42" s="505"/>
      <c r="H42" s="499"/>
      <c r="I42" s="502"/>
      <c r="J42" s="495"/>
      <c r="K42" s="479"/>
      <c r="L42" s="479"/>
      <c r="M42" s="492"/>
      <c r="N42" s="479"/>
      <c r="O42" s="462"/>
      <c r="P42" s="462"/>
      <c r="Q42" s="462"/>
      <c r="R42" s="462"/>
      <c r="S42" s="462"/>
      <c r="T42" s="462"/>
    </row>
    <row r="43" spans="1:20" ht="38.25" customHeight="1">
      <c r="A43" s="486"/>
      <c r="B43" s="525"/>
      <c r="C43" s="508"/>
      <c r="D43" s="508"/>
      <c r="E43" s="505"/>
      <c r="F43" s="505"/>
      <c r="G43" s="505"/>
      <c r="H43" s="499"/>
      <c r="I43" s="502"/>
      <c r="J43" s="495"/>
      <c r="K43" s="479"/>
      <c r="L43" s="479"/>
      <c r="M43" s="492"/>
      <c r="N43" s="479"/>
      <c r="O43" s="462"/>
      <c r="P43" s="462"/>
      <c r="Q43" s="462"/>
      <c r="R43" s="462"/>
      <c r="S43" s="462"/>
      <c r="T43" s="462"/>
    </row>
    <row r="44" spans="1:20" ht="49.5" customHeight="1" thickBot="1">
      <c r="A44" s="487"/>
      <c r="B44" s="526"/>
      <c r="C44" s="509"/>
      <c r="D44" s="509"/>
      <c r="E44" s="506"/>
      <c r="F44" s="506"/>
      <c r="G44" s="506"/>
      <c r="H44" s="500"/>
      <c r="I44" s="503"/>
      <c r="J44" s="496"/>
      <c r="K44" s="480"/>
      <c r="L44" s="480"/>
      <c r="M44" s="493"/>
      <c r="N44" s="480"/>
      <c r="O44" s="463"/>
      <c r="P44" s="463"/>
      <c r="Q44" s="463"/>
      <c r="R44" s="463"/>
      <c r="S44" s="463"/>
      <c r="T44" s="463"/>
    </row>
  </sheetData>
  <mergeCells count="159">
    <mergeCell ref="A4:C4"/>
    <mergeCell ref="D4:N4"/>
    <mergeCell ref="O4:Q4"/>
    <mergeCell ref="A5:C5"/>
    <mergeCell ref="D5:N5"/>
    <mergeCell ref="A6:C6"/>
    <mergeCell ref="D6:N6"/>
    <mergeCell ref="A7:F7"/>
    <mergeCell ref="H7:J7"/>
    <mergeCell ref="K7:M7"/>
    <mergeCell ref="P7:Q7"/>
    <mergeCell ref="N7:N8"/>
    <mergeCell ref="A9:N9"/>
    <mergeCell ref="A10:A14"/>
    <mergeCell ref="A15:A19"/>
    <mergeCell ref="A20:A24"/>
    <mergeCell ref="A25:A29"/>
    <mergeCell ref="A30:A34"/>
    <mergeCell ref="A35:A39"/>
    <mergeCell ref="A40:A44"/>
    <mergeCell ref="B10:B14"/>
    <mergeCell ref="B15:B19"/>
    <mergeCell ref="B20:B24"/>
    <mergeCell ref="B25:B29"/>
    <mergeCell ref="B30:B34"/>
    <mergeCell ref="B35:B39"/>
    <mergeCell ref="B40:B44"/>
    <mergeCell ref="C10:C14"/>
    <mergeCell ref="C15:C19"/>
    <mergeCell ref="C20:C24"/>
    <mergeCell ref="C25:C29"/>
    <mergeCell ref="C30:C34"/>
    <mergeCell ref="C35:C39"/>
    <mergeCell ref="C40:C44"/>
    <mergeCell ref="D10:D14"/>
    <mergeCell ref="D15:D19"/>
    <mergeCell ref="D20:D24"/>
    <mergeCell ref="D25:D29"/>
    <mergeCell ref="D30:D34"/>
    <mergeCell ref="D35:D39"/>
    <mergeCell ref="D40:D44"/>
    <mergeCell ref="E10:E14"/>
    <mergeCell ref="E15:E19"/>
    <mergeCell ref="E20:E24"/>
    <mergeCell ref="E25:E29"/>
    <mergeCell ref="E30:E34"/>
    <mergeCell ref="E35:E39"/>
    <mergeCell ref="E40:E44"/>
    <mergeCell ref="F10:F14"/>
    <mergeCell ref="F15:F19"/>
    <mergeCell ref="F20:F24"/>
    <mergeCell ref="F25:F29"/>
    <mergeCell ref="F30:F34"/>
    <mergeCell ref="F35:F39"/>
    <mergeCell ref="F40:F44"/>
    <mergeCell ref="G10:G14"/>
    <mergeCell ref="G15:G19"/>
    <mergeCell ref="G20:G24"/>
    <mergeCell ref="G25:G29"/>
    <mergeCell ref="G30:G34"/>
    <mergeCell ref="G35:G39"/>
    <mergeCell ref="G40:G44"/>
    <mergeCell ref="H20:H24"/>
    <mergeCell ref="H25:H29"/>
    <mergeCell ref="H30:H34"/>
    <mergeCell ref="H35:H39"/>
    <mergeCell ref="H40:H44"/>
    <mergeCell ref="I10:I14"/>
    <mergeCell ref="I15:I19"/>
    <mergeCell ref="I20:I24"/>
    <mergeCell ref="I25:I29"/>
    <mergeCell ref="I30:I34"/>
    <mergeCell ref="I35:I39"/>
    <mergeCell ref="I40:I44"/>
    <mergeCell ref="L40:L44"/>
    <mergeCell ref="M10:M14"/>
    <mergeCell ref="M15:M19"/>
    <mergeCell ref="M20:M24"/>
    <mergeCell ref="M25:M29"/>
    <mergeCell ref="M30:M34"/>
    <mergeCell ref="M35:M39"/>
    <mergeCell ref="M40:M44"/>
    <mergeCell ref="J10:J14"/>
    <mergeCell ref="J15:J19"/>
    <mergeCell ref="J20:J24"/>
    <mergeCell ref="J25:J29"/>
    <mergeCell ref="J30:J34"/>
    <mergeCell ref="J35:J39"/>
    <mergeCell ref="J40:J44"/>
    <mergeCell ref="K10:K14"/>
    <mergeCell ref="K15:K19"/>
    <mergeCell ref="K20:K24"/>
    <mergeCell ref="K25:K29"/>
    <mergeCell ref="K30:K34"/>
    <mergeCell ref="K35:K39"/>
    <mergeCell ref="K40:K44"/>
    <mergeCell ref="P40:P44"/>
    <mergeCell ref="Q10:Q14"/>
    <mergeCell ref="Q15:Q19"/>
    <mergeCell ref="Q20:Q24"/>
    <mergeCell ref="Q25:Q29"/>
    <mergeCell ref="Q30:Q34"/>
    <mergeCell ref="Q35:Q39"/>
    <mergeCell ref="Q40:Q44"/>
    <mergeCell ref="N10:N14"/>
    <mergeCell ref="N15:N19"/>
    <mergeCell ref="N20:N24"/>
    <mergeCell ref="N25:N29"/>
    <mergeCell ref="N30:N34"/>
    <mergeCell ref="N35:N39"/>
    <mergeCell ref="N40:N44"/>
    <mergeCell ref="O10:O14"/>
    <mergeCell ref="O15:O19"/>
    <mergeCell ref="O20:O24"/>
    <mergeCell ref="O25:O29"/>
    <mergeCell ref="O30:O34"/>
    <mergeCell ref="O35:O39"/>
    <mergeCell ref="O40:O44"/>
    <mergeCell ref="T40:T44"/>
    <mergeCell ref="R1:T3"/>
    <mergeCell ref="R10:R14"/>
    <mergeCell ref="R15:R19"/>
    <mergeCell ref="R20:R24"/>
    <mergeCell ref="R25:R29"/>
    <mergeCell ref="R30:R34"/>
    <mergeCell ref="R35:R39"/>
    <mergeCell ref="R40:R44"/>
    <mergeCell ref="S10:S14"/>
    <mergeCell ref="S15:S19"/>
    <mergeCell ref="S20:S24"/>
    <mergeCell ref="S25:S29"/>
    <mergeCell ref="S30:S34"/>
    <mergeCell ref="S35:S39"/>
    <mergeCell ref="S40:S44"/>
    <mergeCell ref="R7:S7"/>
    <mergeCell ref="A1:C2"/>
    <mergeCell ref="D1:Q3"/>
    <mergeCell ref="T7:T8"/>
    <mergeCell ref="T10:T14"/>
    <mergeCell ref="T15:T19"/>
    <mergeCell ref="T20:T24"/>
    <mergeCell ref="T25:T29"/>
    <mergeCell ref="T30:T34"/>
    <mergeCell ref="T35:T39"/>
    <mergeCell ref="P10:P14"/>
    <mergeCell ref="P15:P19"/>
    <mergeCell ref="P20:P24"/>
    <mergeCell ref="P25:P29"/>
    <mergeCell ref="P30:P34"/>
    <mergeCell ref="P35:P39"/>
    <mergeCell ref="O7:O8"/>
    <mergeCell ref="L10:L14"/>
    <mergeCell ref="L15:L19"/>
    <mergeCell ref="L20:L24"/>
    <mergeCell ref="L25:L29"/>
    <mergeCell ref="L30:L34"/>
    <mergeCell ref="L35:L39"/>
    <mergeCell ref="H10:H14"/>
    <mergeCell ref="H15:H19"/>
  </mergeCells>
  <conditionalFormatting sqref="C15:D15">
    <cfRule type="containsText" dxfId="162" priority="570" operator="containsText" text="1- Bajo">
      <formula>NOT(ISERROR(SEARCH("1- Bajo",C15)))</formula>
    </cfRule>
    <cfRule type="containsText" dxfId="161" priority="569" operator="containsText" text="4- Bajo">
      <formula>NOT(ISERROR(SEARCH("4- Bajo",C15)))</formula>
    </cfRule>
    <cfRule type="containsText" dxfId="160" priority="568" operator="containsText" text="3- Bajo">
      <formula>NOT(ISERROR(SEARCH("3- Bajo",C15)))</formula>
    </cfRule>
    <cfRule type="containsText" dxfId="159" priority="567" operator="containsText" text="4- Moderado">
      <formula>NOT(ISERROR(SEARCH("4- Moderado",C15)))</formula>
    </cfRule>
    <cfRule type="containsText" dxfId="158" priority="566" operator="containsText" text="6- Moderado">
      <formula>NOT(ISERROR(SEARCH("6- Moderado",C15)))</formula>
    </cfRule>
    <cfRule type="containsText" dxfId="157" priority="565" operator="containsText" text="3- Moderado">
      <formula>NOT(ISERROR(SEARCH("3- Moderado",C15)))</formula>
    </cfRule>
  </conditionalFormatting>
  <conditionalFormatting sqref="C20:D20">
    <cfRule type="containsText" dxfId="156" priority="530" operator="containsText" text="3- Moderado">
      <formula>NOT(ISERROR(SEARCH("3- Moderado",C20)))</formula>
    </cfRule>
    <cfRule type="containsText" dxfId="155" priority="534" operator="containsText" text="4- Bajo">
      <formula>NOT(ISERROR(SEARCH("4- Bajo",C20)))</formula>
    </cfRule>
    <cfRule type="containsText" dxfId="154" priority="533" operator="containsText" text="3- Bajo">
      <formula>NOT(ISERROR(SEARCH("3- Bajo",C20)))</formula>
    </cfRule>
    <cfRule type="containsText" dxfId="153" priority="532" operator="containsText" text="4- Moderado">
      <formula>NOT(ISERROR(SEARCH("4- Moderado",C20)))</formula>
    </cfRule>
    <cfRule type="containsText" dxfId="152" priority="531" operator="containsText" text="6- Moderado">
      <formula>NOT(ISERROR(SEARCH("6- Moderado",C20)))</formula>
    </cfRule>
    <cfRule type="containsText" dxfId="151" priority="535" operator="containsText" text="1- Bajo">
      <formula>NOT(ISERROR(SEARCH("1- Bajo",C20)))</formula>
    </cfRule>
  </conditionalFormatting>
  <conditionalFormatting sqref="F20:G20">
    <cfRule type="containsText" dxfId="150" priority="547" operator="containsText" text="1- Bajo">
      <formula>NOT(ISERROR(SEARCH("1- Bajo",F20)))</formula>
    </cfRule>
    <cfRule type="containsText" dxfId="149" priority="542" operator="containsText" text="3- Moderado">
      <formula>NOT(ISERROR(SEARCH("3- Moderado",F20)))</formula>
    </cfRule>
    <cfRule type="containsText" dxfId="148" priority="546" operator="containsText" text="4- Bajo">
      <formula>NOT(ISERROR(SEARCH("4- Bajo",F20)))</formula>
    </cfRule>
    <cfRule type="containsText" dxfId="147" priority="545" operator="containsText" text="3- Bajo">
      <formula>NOT(ISERROR(SEARCH("3- Bajo",F20)))</formula>
    </cfRule>
    <cfRule type="containsText" dxfId="146" priority="544" operator="containsText" text="4- Moderado">
      <formula>NOT(ISERROR(SEARCH("4- Moderado",F20)))</formula>
    </cfRule>
    <cfRule type="containsText" dxfId="145" priority="543" operator="containsText" text="6- Moderado">
      <formula>NOT(ISERROR(SEARCH("6- Moderado",F20)))</formula>
    </cfRule>
  </conditionalFormatting>
  <conditionalFormatting sqref="F25:I25">
    <cfRule type="containsText" dxfId="144" priority="507" operator="containsText" text="6- Moderado">
      <formula>NOT(ISERROR(SEARCH("6- Moderado",F25)))</formula>
    </cfRule>
    <cfRule type="containsText" dxfId="143" priority="509" operator="containsText" text="3- Bajo">
      <formula>NOT(ISERROR(SEARCH("3- Bajo",F25)))</formula>
    </cfRule>
    <cfRule type="containsText" dxfId="142" priority="508" operator="containsText" text="4- Moderado">
      <formula>NOT(ISERROR(SEARCH("4- Moderado",F25)))</formula>
    </cfRule>
    <cfRule type="containsText" dxfId="141" priority="510" operator="containsText" text="4- Bajo">
      <formula>NOT(ISERROR(SEARCH("4- Bajo",F25)))</formula>
    </cfRule>
    <cfRule type="containsText" dxfId="140" priority="511" operator="containsText" text="1- Bajo">
      <formula>NOT(ISERROR(SEARCH("1- Bajo",F25)))</formula>
    </cfRule>
    <cfRule type="containsText" dxfId="139" priority="506" operator="containsText" text="3- Moderado">
      <formula>NOT(ISERROR(SEARCH("3- Moderado",F25)))</formula>
    </cfRule>
  </conditionalFormatting>
  <conditionalFormatting sqref="F30:I30">
    <cfRule type="containsText" dxfId="138" priority="376" operator="containsText" text="4- Bajo">
      <formula>NOT(ISERROR(SEARCH("4- Bajo",F30)))</formula>
    </cfRule>
    <cfRule type="containsText" dxfId="137" priority="374" operator="containsText" text="4- Moderado">
      <formula>NOT(ISERROR(SEARCH("4- Moderado",F30)))</formula>
    </cfRule>
    <cfRule type="containsText" dxfId="136" priority="373" operator="containsText" text="6- Moderado">
      <formula>NOT(ISERROR(SEARCH("6- Moderado",F30)))</formula>
    </cfRule>
    <cfRule type="containsText" dxfId="135" priority="372" operator="containsText" text="3- Moderado">
      <formula>NOT(ISERROR(SEARCH("3- Moderado",F30)))</formula>
    </cfRule>
    <cfRule type="containsText" dxfId="134" priority="377" operator="containsText" text="1- Bajo">
      <formula>NOT(ISERROR(SEARCH("1- Bajo",F30)))</formula>
    </cfRule>
    <cfRule type="containsText" dxfId="133" priority="375" operator="containsText" text="3- Bajo">
      <formula>NOT(ISERROR(SEARCH("3- Bajo",F30)))</formula>
    </cfRule>
  </conditionalFormatting>
  <conditionalFormatting sqref="F35:I35">
    <cfRule type="containsText" dxfId="132" priority="308" operator="containsText" text="3- Bajo">
      <formula>NOT(ISERROR(SEARCH("3- Bajo",F35)))</formula>
    </cfRule>
    <cfRule type="containsText" dxfId="131" priority="307" operator="containsText" text="4- Moderado">
      <formula>NOT(ISERROR(SEARCH("4- Moderado",F35)))</formula>
    </cfRule>
    <cfRule type="containsText" dxfId="130" priority="306" operator="containsText" text="6- Moderado">
      <formula>NOT(ISERROR(SEARCH("6- Moderado",F35)))</formula>
    </cfRule>
    <cfRule type="containsText" dxfId="129" priority="305" operator="containsText" text="3- Moderado">
      <formula>NOT(ISERROR(SEARCH("3- Moderado",F35)))</formula>
    </cfRule>
    <cfRule type="containsText" dxfId="128" priority="310" operator="containsText" text="1- Bajo">
      <formula>NOT(ISERROR(SEARCH("1- Bajo",F35)))</formula>
    </cfRule>
    <cfRule type="containsText" dxfId="127" priority="309" operator="containsText" text="4- Bajo">
      <formula>NOT(ISERROR(SEARCH("4- Bajo",F35)))</formula>
    </cfRule>
  </conditionalFormatting>
  <conditionalFormatting sqref="F40:I40">
    <cfRule type="containsText" dxfId="126" priority="239" operator="containsText" text="6- Moderado">
      <formula>NOT(ISERROR(SEARCH("6- Moderado",F40)))</formula>
    </cfRule>
    <cfRule type="containsText" dxfId="125" priority="240" operator="containsText" text="4- Moderado">
      <formula>NOT(ISERROR(SEARCH("4- Moderado",F40)))</formula>
    </cfRule>
    <cfRule type="containsText" dxfId="124" priority="241" operator="containsText" text="3- Bajo">
      <formula>NOT(ISERROR(SEARCH("3- Bajo",F40)))</formula>
    </cfRule>
    <cfRule type="containsText" dxfId="123" priority="242" operator="containsText" text="4- Bajo">
      <formula>NOT(ISERROR(SEARCH("4- Bajo",F40)))</formula>
    </cfRule>
    <cfRule type="containsText" dxfId="122" priority="243" operator="containsText" text="1- Bajo">
      <formula>NOT(ISERROR(SEARCH("1- Bajo",F40)))</formula>
    </cfRule>
    <cfRule type="containsText" dxfId="121" priority="238" operator="containsText" text="3- Moderado">
      <formula>NOT(ISERROR(SEARCH("3- Moderado",F40)))</formula>
    </cfRule>
  </conditionalFormatting>
  <conditionalFormatting sqref="H10:H24">
    <cfRule type="containsText" dxfId="120" priority="587" operator="containsText" text="Muy Baja">
      <formula>NOT(ISERROR(SEARCH("Muy Baja",H10)))</formula>
    </cfRule>
    <cfRule type="containsText" dxfId="119" priority="581" operator="containsText" text="Alta">
      <formula>NOT(ISERROR(SEARCH("Alta",H10)))</formula>
    </cfRule>
    <cfRule type="containsText" dxfId="118" priority="588" operator="containsText" text="Baja">
      <formula>NOT(ISERROR(SEARCH("Baja",H10)))</formula>
    </cfRule>
    <cfRule type="containsText" dxfId="117" priority="589" operator="containsText" text="Media">
      <formula>NOT(ISERROR(SEARCH("Media",H10)))</formula>
    </cfRule>
    <cfRule type="containsText" dxfId="116" priority="590" operator="containsText" text="Alta">
      <formula>NOT(ISERROR(SEARCH("Alta",H10)))</formula>
    </cfRule>
    <cfRule type="containsText" dxfId="115" priority="592" operator="containsText" text="Muy Alta">
      <formula>NOT(ISERROR(SEARCH("Muy Alta",H10)))</formula>
    </cfRule>
    <cfRule type="containsText" dxfId="114" priority="582" operator="containsText" text="Muy Alta">
      <formula>NOT(ISERROR(SEARCH("Muy Alta",H10)))</formula>
    </cfRule>
  </conditionalFormatting>
  <conditionalFormatting sqref="H10:H29">
    <cfRule type="containsText" dxfId="113" priority="489" operator="containsText" text="Muy Alta">
      <formula>NOT(ISERROR(SEARCH("Muy Alta",H10)))</formula>
    </cfRule>
  </conditionalFormatting>
  <conditionalFormatting sqref="H25:H29">
    <cfRule type="containsText" dxfId="112" priority="487" operator="containsText" text="Alta">
      <formula>NOT(ISERROR(SEARCH("Alta",H25)))</formula>
    </cfRule>
    <cfRule type="containsText" dxfId="111" priority="485" operator="containsText" text="Baja">
      <formula>NOT(ISERROR(SEARCH("Baja",H25)))</formula>
    </cfRule>
    <cfRule type="containsText" dxfId="110" priority="484" operator="containsText" text="Muy Baja">
      <formula>NOT(ISERROR(SEARCH("Muy Baja",H25)))</formula>
    </cfRule>
    <cfRule type="containsText" dxfId="109" priority="479" operator="containsText" text="Muy Alta">
      <formula>NOT(ISERROR(SEARCH("Muy Alta",H25)))</formula>
    </cfRule>
    <cfRule type="containsText" dxfId="108" priority="478" operator="containsText" text="Alta">
      <formula>NOT(ISERROR(SEARCH("Alta",H25)))</formula>
    </cfRule>
    <cfRule type="containsText" dxfId="107" priority="486" operator="containsText" text="Media">
      <formula>NOT(ISERROR(SEARCH("Media",H25)))</formula>
    </cfRule>
  </conditionalFormatting>
  <conditionalFormatting sqref="H25:H34">
    <cfRule type="containsText" dxfId="106" priority="355" operator="containsText" text="Muy Alta">
      <formula>NOT(ISERROR(SEARCH("Muy Alta",H25)))</formula>
    </cfRule>
  </conditionalFormatting>
  <conditionalFormatting sqref="H30:H34">
    <cfRule type="containsText" dxfId="105" priority="345" operator="containsText" text="Muy Alta">
      <formula>NOT(ISERROR(SEARCH("Muy Alta",H30)))</formula>
    </cfRule>
    <cfRule type="containsText" dxfId="104" priority="350" operator="containsText" text="Muy Baja">
      <formula>NOT(ISERROR(SEARCH("Muy Baja",H30)))</formula>
    </cfRule>
    <cfRule type="containsText" dxfId="103" priority="351" operator="containsText" text="Baja">
      <formula>NOT(ISERROR(SEARCH("Baja",H30)))</formula>
    </cfRule>
    <cfRule type="containsText" dxfId="102" priority="352" operator="containsText" text="Media">
      <formula>NOT(ISERROR(SEARCH("Media",H30)))</formula>
    </cfRule>
    <cfRule type="containsText" dxfId="101" priority="353" operator="containsText" text="Alta">
      <formula>NOT(ISERROR(SEARCH("Alta",H30)))</formula>
    </cfRule>
    <cfRule type="containsText" dxfId="100" priority="344" operator="containsText" text="Alta">
      <formula>NOT(ISERROR(SEARCH("Alta",H30)))</formula>
    </cfRule>
  </conditionalFormatting>
  <conditionalFormatting sqref="H30:H39">
    <cfRule type="containsText" dxfId="99" priority="288" operator="containsText" text="Muy Alta">
      <formula>NOT(ISERROR(SEARCH("Muy Alta",H30)))</formula>
    </cfRule>
  </conditionalFormatting>
  <conditionalFormatting sqref="H35:H39">
    <cfRule type="containsText" dxfId="98" priority="277" operator="containsText" text="Alta">
      <formula>NOT(ISERROR(SEARCH("Alta",H35)))</formula>
    </cfRule>
    <cfRule type="containsText" dxfId="97" priority="278" operator="containsText" text="Muy Alta">
      <formula>NOT(ISERROR(SEARCH("Muy Alta",H35)))</formula>
    </cfRule>
    <cfRule type="containsText" dxfId="96" priority="283" operator="containsText" text="Muy Baja">
      <formula>NOT(ISERROR(SEARCH("Muy Baja",H35)))</formula>
    </cfRule>
    <cfRule type="containsText" dxfId="95" priority="284" operator="containsText" text="Baja">
      <formula>NOT(ISERROR(SEARCH("Baja",H35)))</formula>
    </cfRule>
    <cfRule type="containsText" dxfId="94" priority="285" operator="containsText" text="Media">
      <formula>NOT(ISERROR(SEARCH("Media",H35)))</formula>
    </cfRule>
    <cfRule type="containsText" dxfId="93" priority="286" operator="containsText" text="Alta">
      <formula>NOT(ISERROR(SEARCH("Alta",H35)))</formula>
    </cfRule>
  </conditionalFormatting>
  <conditionalFormatting sqref="H35:H44">
    <cfRule type="containsText" dxfId="92" priority="221" operator="containsText" text="Muy Alta">
      <formula>NOT(ISERROR(SEARCH("Muy Alta",H35)))</formula>
    </cfRule>
  </conditionalFormatting>
  <conditionalFormatting sqref="H40:H44">
    <cfRule type="containsText" dxfId="91" priority="219" operator="containsText" text="Alta">
      <formula>NOT(ISERROR(SEARCH("Alta",H40)))</formula>
    </cfRule>
    <cfRule type="containsText" dxfId="90" priority="217" operator="containsText" text="Baja">
      <formula>NOT(ISERROR(SEARCH("Baja",H40)))</formula>
    </cfRule>
    <cfRule type="containsText" dxfId="89" priority="209" operator="containsText" text="Muy Alta">
      <formula>NOT(ISERROR(SEARCH("Muy Alta",H40)))</formula>
    </cfRule>
    <cfRule type="containsText" dxfId="88" priority="210" operator="containsText" text="Alta">
      <formula>NOT(ISERROR(SEARCH("Alta",H40)))</formula>
    </cfRule>
    <cfRule type="containsText" dxfId="87" priority="211" operator="containsText" text="Muy Alta">
      <formula>NOT(ISERROR(SEARCH("Muy Alta",H40)))</formula>
    </cfRule>
    <cfRule type="containsText" dxfId="86" priority="216" operator="containsText" text="Muy Baja">
      <formula>NOT(ISERROR(SEARCH("Muy Baja",H40)))</formula>
    </cfRule>
    <cfRule type="containsText" dxfId="85" priority="218" operator="containsText" text="Media">
      <formula>NOT(ISERROR(SEARCH("Media",H40)))</formula>
    </cfRule>
  </conditionalFormatting>
  <conditionalFormatting sqref="H8:M8">
    <cfRule type="containsText" dxfId="84" priority="610" operator="containsText" text="6- Moderado">
      <formula>NOT(ISERROR(SEARCH("6- Moderado",H8)))</formula>
    </cfRule>
    <cfRule type="containsText" dxfId="83" priority="609" operator="containsText" text="3- Moderado">
      <formula>NOT(ISERROR(SEARCH("3- Moderado",H8)))</formula>
    </cfRule>
    <cfRule type="containsText" dxfId="82" priority="614" operator="containsText" text="1- Bajo">
      <formula>NOT(ISERROR(SEARCH("1- Bajo",H8)))</formula>
    </cfRule>
    <cfRule type="containsText" dxfId="81" priority="613" operator="containsText" text="4- Bajo">
      <formula>NOT(ISERROR(SEARCH("4- Bajo",H8)))</formula>
    </cfRule>
    <cfRule type="containsText" dxfId="80" priority="611" operator="containsText" text="4- Moderado">
      <formula>NOT(ISERROR(SEARCH("4- Moderado",H8)))</formula>
    </cfRule>
    <cfRule type="containsText" dxfId="79" priority="612" operator="containsText" text="3- Bajo">
      <formula>NOT(ISERROR(SEARCH("3- Bajo",H8)))</formula>
    </cfRule>
  </conditionalFormatting>
  <conditionalFormatting sqref="I10:I44">
    <cfRule type="containsText" dxfId="78" priority="214" operator="containsText" text="Menor">
      <formula>NOT(ISERROR(SEARCH("Menor",I10)))</formula>
    </cfRule>
    <cfRule type="containsText" dxfId="77" priority="215" operator="containsText" text="Leve">
      <formula>NOT(ISERROR(SEARCH("Leve",I10)))</formula>
    </cfRule>
    <cfRule type="containsText" dxfId="76" priority="212" operator="containsText" text="Catastrófico">
      <formula>NOT(ISERROR(SEARCH("Catastrófico",I10)))</formula>
    </cfRule>
    <cfRule type="containsText" dxfId="75" priority="213" operator="containsText" text="Mayor">
      <formula>NOT(ISERROR(SEARCH("Mayor",I10)))</formula>
    </cfRule>
  </conditionalFormatting>
  <conditionalFormatting sqref="I40:I44">
    <cfRule type="containsText" dxfId="74" priority="220" operator="containsText" text="Moderado">
      <formula>NOT(ISERROR(SEARCH("Moderado",I40)))</formula>
    </cfRule>
  </conditionalFormatting>
  <conditionalFormatting sqref="I10:J39">
    <cfRule type="containsText" dxfId="73" priority="272" operator="containsText" text="Moderado">
      <formula>NOT(ISERROR(SEARCH("Moderado",I10)))</formula>
    </cfRule>
  </conditionalFormatting>
  <conditionalFormatting sqref="J10:J24">
    <cfRule type="colorScale" priority="608">
      <colorScale>
        <cfvo type="min"/>
        <cfvo type="max"/>
        <color rgb="FFFF7128"/>
        <color rgb="FFFFEF9C"/>
      </colorScale>
    </cfRule>
  </conditionalFormatting>
  <conditionalFormatting sqref="J10:J39">
    <cfRule type="containsText" dxfId="72" priority="301" operator="containsText" text="Moderado">
      <formula>NOT(ISERROR(SEARCH("Moderado",J10)))</formula>
    </cfRule>
    <cfRule type="containsText" dxfId="71" priority="302" operator="containsText" text="Alto">
      <formula>NOT(ISERROR(SEARCH("Alto",J10)))</formula>
    </cfRule>
    <cfRule type="containsText" dxfId="70" priority="303" operator="containsText" text="Extremo">
      <formula>NOT(ISERROR(SEARCH("Extremo",J10)))</formula>
    </cfRule>
    <cfRule type="containsText" dxfId="69" priority="300" operator="containsText" text="Bajo">
      <formula>NOT(ISERROR(SEARCH("Bajo",J10)))</formula>
    </cfRule>
  </conditionalFormatting>
  <conditionalFormatting sqref="J10:J44">
    <cfRule type="containsText" dxfId="68" priority="203" operator="containsText" text="Bajo">
      <formula>NOT(ISERROR(SEARCH("Bajo",J10)))</formula>
    </cfRule>
    <cfRule type="containsText" dxfId="67" priority="204"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371">
      <colorScale>
        <cfvo type="min"/>
        <cfvo type="max"/>
        <color rgb="FFFF7128"/>
        <color rgb="FFFFEF9C"/>
      </colorScale>
    </cfRule>
  </conditionalFormatting>
  <conditionalFormatting sqref="J35:J39">
    <cfRule type="colorScale" priority="304">
      <colorScale>
        <cfvo type="min"/>
        <cfvo type="max"/>
        <color rgb="FFFF7128"/>
        <color rgb="FFFFEF9C"/>
      </colorScale>
    </cfRule>
  </conditionalFormatting>
  <conditionalFormatting sqref="J40:J44">
    <cfRule type="colorScale" priority="237">
      <colorScale>
        <cfvo type="min"/>
        <cfvo type="max"/>
        <color rgb="FFFF7128"/>
        <color rgb="FFFFEF9C"/>
      </colorScale>
    </cfRule>
    <cfRule type="containsText" dxfId="66" priority="205" operator="containsText" text="Moderado">
      <formula>NOT(ISERROR(SEARCH("Moderado",J40)))</formula>
    </cfRule>
    <cfRule type="containsText" dxfId="65" priority="233" operator="containsText" text="Bajo">
      <formula>NOT(ISERROR(SEARCH("Bajo",J40)))</formula>
    </cfRule>
    <cfRule type="containsText" dxfId="64" priority="234" operator="containsText" text="Moderado">
      <formula>NOT(ISERROR(SEARCH("Moderado",J40)))</formula>
    </cfRule>
    <cfRule type="containsText" dxfId="63" priority="235" operator="containsText" text="Alto">
      <formula>NOT(ISERROR(SEARCH("Alto",J40)))</formula>
    </cfRule>
    <cfRule type="containsText" dxfId="62" priority="236" operator="containsText" text="Extremo">
      <formula>NOT(ISERROR(SEARCH("Extremo",J40)))</formula>
    </cfRule>
  </conditionalFormatting>
  <conditionalFormatting sqref="K10:K44">
    <cfRule type="containsText" dxfId="61" priority="200" operator="containsText" text="Alta">
      <formula>NOT(ISERROR(SEARCH("Alta",K10)))</formula>
    </cfRule>
    <cfRule type="containsText" dxfId="60" priority="207" operator="containsText" text="Media">
      <formula>NOT(ISERROR(SEARCH("Media",K10)))</formula>
    </cfRule>
    <cfRule type="containsText" dxfId="59" priority="202" operator="containsText" text="Muy Baja">
      <formula>NOT(ISERROR(SEARCH("Muy Baja",K10)))</formula>
    </cfRule>
    <cfRule type="containsText" dxfId="58" priority="201" operator="containsText" text="Baja">
      <formula>NOT(ISERROR(SEARCH("Baja",K10)))</formula>
    </cfRule>
    <cfRule type="containsText" dxfId="57" priority="199" operator="containsText" text="Muy Alta">
      <formula>NOT(ISERROR(SEARCH("Muy Alta",K10)))</formula>
    </cfRule>
  </conditionalFormatting>
  <conditionalFormatting sqref="K25:L25">
    <cfRule type="containsText" dxfId="56" priority="527" operator="containsText" text="3- Bajo">
      <formula>NOT(ISERROR(SEARCH("3- Bajo",K25)))</formula>
    </cfRule>
    <cfRule type="containsText" dxfId="55" priority="528" operator="containsText" text="4- Bajo">
      <formula>NOT(ISERROR(SEARCH("4- Bajo",K25)))</formula>
    </cfRule>
    <cfRule type="containsText" dxfId="54" priority="526" operator="containsText" text="4- Moderado">
      <formula>NOT(ISERROR(SEARCH("4- Moderado",K25)))</formula>
    </cfRule>
    <cfRule type="containsText" dxfId="53" priority="524" operator="containsText" text="3- Moderado">
      <formula>NOT(ISERROR(SEARCH("3- Moderado",K25)))</formula>
    </cfRule>
    <cfRule type="containsText" dxfId="52" priority="525" operator="containsText" text="6- Moderado">
      <formula>NOT(ISERROR(SEARCH("6- Moderado",K25)))</formula>
    </cfRule>
    <cfRule type="containsText" dxfId="51" priority="529" operator="containsText" text="1- Bajo">
      <formula>NOT(ISERROR(SEARCH("1- Bajo",K25)))</formula>
    </cfRule>
  </conditionalFormatting>
  <conditionalFormatting sqref="K30:L30">
    <cfRule type="containsText" dxfId="50" priority="394" operator="containsText" text="4- Bajo">
      <formula>NOT(ISERROR(SEARCH("4- Bajo",K30)))</formula>
    </cfRule>
    <cfRule type="containsText" dxfId="49" priority="390" operator="containsText" text="3- Moderado">
      <formula>NOT(ISERROR(SEARCH("3- Moderado",K30)))</formula>
    </cfRule>
    <cfRule type="containsText" dxfId="48" priority="391" operator="containsText" text="6- Moderado">
      <formula>NOT(ISERROR(SEARCH("6- Moderado",K30)))</formula>
    </cfRule>
    <cfRule type="containsText" dxfId="47" priority="392" operator="containsText" text="4- Moderado">
      <formula>NOT(ISERROR(SEARCH("4- Moderado",K30)))</formula>
    </cfRule>
    <cfRule type="containsText" dxfId="46" priority="393" operator="containsText" text="3- Bajo">
      <formula>NOT(ISERROR(SEARCH("3- Bajo",K30)))</formula>
    </cfRule>
    <cfRule type="containsText" dxfId="45" priority="395" operator="containsText" text="1- Bajo">
      <formula>NOT(ISERROR(SEARCH("1- Bajo",K30)))</formula>
    </cfRule>
  </conditionalFormatting>
  <conditionalFormatting sqref="K35:L35">
    <cfRule type="containsText" dxfId="44" priority="324" operator="containsText" text="6- Moderado">
      <formula>NOT(ISERROR(SEARCH("6- Moderado",K35)))</formula>
    </cfRule>
    <cfRule type="containsText" dxfId="43" priority="323" operator="containsText" text="3- Moderado">
      <formula>NOT(ISERROR(SEARCH("3- Moderado",K35)))</formula>
    </cfRule>
    <cfRule type="containsText" dxfId="42" priority="326" operator="containsText" text="3- Bajo">
      <formula>NOT(ISERROR(SEARCH("3- Bajo",K35)))</formula>
    </cfRule>
    <cfRule type="containsText" dxfId="41" priority="328" operator="containsText" text="1- Bajo">
      <formula>NOT(ISERROR(SEARCH("1- Bajo",K35)))</formula>
    </cfRule>
    <cfRule type="containsText" dxfId="40" priority="327" operator="containsText" text="4- Bajo">
      <formula>NOT(ISERROR(SEARCH("4- Bajo",K35)))</formula>
    </cfRule>
    <cfRule type="containsText" dxfId="39" priority="325" operator="containsText" text="4- Moderado">
      <formula>NOT(ISERROR(SEARCH("4- Moderado",K35)))</formula>
    </cfRule>
  </conditionalFormatting>
  <conditionalFormatting sqref="K40:L40">
    <cfRule type="containsText" dxfId="38" priority="259" operator="containsText" text="3- Bajo">
      <formula>NOT(ISERROR(SEARCH("3- Bajo",K40)))</formula>
    </cfRule>
    <cfRule type="containsText" dxfId="37" priority="258" operator="containsText" text="4- Moderado">
      <formula>NOT(ISERROR(SEARCH("4- Moderado",K40)))</formula>
    </cfRule>
    <cfRule type="containsText" dxfId="36" priority="257" operator="containsText" text="6- Moderado">
      <formula>NOT(ISERROR(SEARCH("6- Moderado",K40)))</formula>
    </cfRule>
    <cfRule type="containsText" dxfId="35" priority="256" operator="containsText" text="3- Moderado">
      <formula>NOT(ISERROR(SEARCH("3- Moderado",K40)))</formula>
    </cfRule>
    <cfRule type="containsText" dxfId="34" priority="261" operator="containsText" text="1- Bajo">
      <formula>NOT(ISERROR(SEARCH("1- Bajo",K40)))</formula>
    </cfRule>
    <cfRule type="containsText" dxfId="33" priority="260" operator="containsText" text="4- Bajo">
      <formula>NOT(ISERROR(SEARCH("4- Bajo",K40)))</formula>
    </cfRule>
  </conditionalFormatting>
  <conditionalFormatting sqref="L10:L44">
    <cfRule type="containsText" dxfId="32" priority="195" operator="containsText" text="Catastrófico">
      <formula>NOT(ISERROR(SEARCH("Catastrófico",L10)))</formula>
    </cfRule>
    <cfRule type="containsText" dxfId="31" priority="198" operator="containsText" text="Leve">
      <formula>NOT(ISERROR(SEARCH("Leve",L10)))</formula>
    </cfRule>
    <cfRule type="containsText" dxfId="30" priority="197" operator="containsText" text="Menor">
      <formula>NOT(ISERROR(SEARCH("Menor",L10)))</formula>
    </cfRule>
    <cfRule type="containsText" dxfId="29" priority="196" operator="containsText" text="Mayor">
      <formula>NOT(ISERROR(SEARCH("Mayor",L10)))</formula>
    </cfRule>
  </conditionalFormatting>
  <conditionalFormatting sqref="L10:M44">
    <cfRule type="containsText" dxfId="28" priority="206"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44">
    <cfRule type="containsText" dxfId="27" priority="229" operator="containsText" text="Moderado">
      <formula>NOT(ISERROR(SEARCH("Moderado",M10)))</formula>
    </cfRule>
    <cfRule type="containsText" dxfId="26" priority="228" operator="containsText" text="Bajo">
      <formula>NOT(ISERROR(SEARCH("Bajo",M10)))</formula>
    </cfRule>
    <cfRule type="containsText" dxfId="25" priority="231" operator="containsText" text="Extremo">
      <formula>NOT(ISERROR(SEARCH("Extremo",M10)))</formula>
    </cfRule>
    <cfRule type="containsText" dxfId="24" priority="230" operator="containsText" text="Alto">
      <formula>NOT(ISERROR(SEARCH("Alto",M10)))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366">
      <colorScale>
        <cfvo type="min"/>
        <cfvo type="max"/>
        <color rgb="FFFF7128"/>
        <color rgb="FFFFEF9C"/>
      </colorScale>
    </cfRule>
  </conditionalFormatting>
  <conditionalFormatting sqref="M35:M39">
    <cfRule type="colorScale" priority="299">
      <colorScale>
        <cfvo type="min"/>
        <cfvo type="max"/>
        <color rgb="FFFF7128"/>
        <color rgb="FFFFEF9C"/>
      </colorScale>
    </cfRule>
  </conditionalFormatting>
  <conditionalFormatting sqref="M40:M44">
    <cfRule type="colorScale" priority="232">
      <colorScale>
        <cfvo type="min"/>
        <cfvo type="max"/>
        <color rgb="FFFF7128"/>
        <color rgb="FFFFEF9C"/>
      </colorScale>
    </cfRule>
  </conditionalFormatting>
  <conditionalFormatting sqref="N25">
    <cfRule type="containsText" dxfId="23" priority="492" operator="containsText" text="4- Moderado">
      <formula>NOT(ISERROR(SEARCH("4- Moderado",N25)))</formula>
    </cfRule>
    <cfRule type="containsText" dxfId="22" priority="491" operator="containsText" text="6- Moderado">
      <formula>NOT(ISERROR(SEARCH("6- Moderado",N25)))</formula>
    </cfRule>
    <cfRule type="containsText" dxfId="21" priority="490" operator="containsText" text="3- Moderado">
      <formula>NOT(ISERROR(SEARCH("3- Moderado",N25)))</formula>
    </cfRule>
    <cfRule type="containsText" dxfId="20" priority="493" operator="containsText" text="3- Bajo">
      <formula>NOT(ISERROR(SEARCH("3- Bajo",N25)))</formula>
    </cfRule>
    <cfRule type="containsText" dxfId="19" priority="495" operator="containsText" text="1- Bajo">
      <formula>NOT(ISERROR(SEARCH("1- Bajo",N25)))</formula>
    </cfRule>
    <cfRule type="containsText" dxfId="18" priority="494" operator="containsText" text="4- Bajo">
      <formula>NOT(ISERROR(SEARCH("4- Bajo",N25)))</formula>
    </cfRule>
  </conditionalFormatting>
  <conditionalFormatting sqref="N30">
    <cfRule type="containsText" dxfId="17" priority="361" operator="containsText" text="1- Bajo">
      <formula>NOT(ISERROR(SEARCH("1- Bajo",N30)))</formula>
    </cfRule>
    <cfRule type="containsText" dxfId="16" priority="360" operator="containsText" text="4- Bajo">
      <formula>NOT(ISERROR(SEARCH("4- Bajo",N30)))</formula>
    </cfRule>
    <cfRule type="containsText" dxfId="15" priority="359" operator="containsText" text="3- Bajo">
      <formula>NOT(ISERROR(SEARCH("3- Bajo",N30)))</formula>
    </cfRule>
    <cfRule type="containsText" dxfId="14" priority="357" operator="containsText" text="6- Moderado">
      <formula>NOT(ISERROR(SEARCH("6- Moderado",N30)))</formula>
    </cfRule>
    <cfRule type="containsText" dxfId="13" priority="356" operator="containsText" text="3- Moderado">
      <formula>NOT(ISERROR(SEARCH("3- Moderado",N30)))</formula>
    </cfRule>
    <cfRule type="containsText" dxfId="12" priority="358" operator="containsText" text="4- Moderado">
      <formula>NOT(ISERROR(SEARCH("4- Moderado",N30)))</formula>
    </cfRule>
  </conditionalFormatting>
  <conditionalFormatting sqref="N35">
    <cfRule type="containsText" dxfId="11" priority="293" operator="containsText" text="4- Bajo">
      <formula>NOT(ISERROR(SEARCH("4- Bajo",N35)))</formula>
    </cfRule>
    <cfRule type="containsText" dxfId="10" priority="289" operator="containsText" text="3- Moderado">
      <formula>NOT(ISERROR(SEARCH("3- Moderado",N35)))</formula>
    </cfRule>
    <cfRule type="containsText" dxfId="9" priority="290" operator="containsText" text="6- Moderado">
      <formula>NOT(ISERROR(SEARCH("6- Moderado",N35)))</formula>
    </cfRule>
    <cfRule type="containsText" dxfId="8" priority="292" operator="containsText" text="3- Bajo">
      <formula>NOT(ISERROR(SEARCH("3- Bajo",N35)))</formula>
    </cfRule>
    <cfRule type="containsText" dxfId="7" priority="294" operator="containsText" text="1- Bajo">
      <formula>NOT(ISERROR(SEARCH("1- Bajo",N35)))</formula>
    </cfRule>
    <cfRule type="containsText" dxfId="6" priority="291" operator="containsText" text="4- Moderado">
      <formula>NOT(ISERROR(SEARCH("4- Moderado",N35)))</formula>
    </cfRule>
  </conditionalFormatting>
  <conditionalFormatting sqref="N40">
    <cfRule type="containsText" dxfId="5" priority="226" operator="containsText" text="4- Bajo">
      <formula>NOT(ISERROR(SEARCH("4- Bajo",N40)))</formula>
    </cfRule>
    <cfRule type="containsText" dxfId="4" priority="225" operator="containsText" text="3- Bajo">
      <formula>NOT(ISERROR(SEARCH("3- Bajo",N40)))</formula>
    </cfRule>
    <cfRule type="containsText" dxfId="3" priority="224" operator="containsText" text="4- Moderado">
      <formula>NOT(ISERROR(SEARCH("4- Moderado",N40)))</formula>
    </cfRule>
    <cfRule type="containsText" dxfId="2" priority="223" operator="containsText" text="6- Moderado">
      <formula>NOT(ISERROR(SEARCH("6- Moderado",N40)))</formula>
    </cfRule>
    <cfRule type="containsText" dxfId="1" priority="222" operator="containsText" text="3- Moderado">
      <formula>NOT(ISERROR(SEARCH("3- Moderado",N40)))</formula>
    </cfRule>
    <cfRule type="containsText" dxfId="0" priority="227" operator="containsText" text="1- Bajo">
      <formula>NOT(ISERROR(SEARCH("1- Bajo",N40)))</formula>
    </cfRule>
  </conditionalFormatting>
  <dataValidations count="7">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Seleccionar el tipo de riesgo teniendo en cuenta que  factor organizaconal afecta. Ver explicacion en hoja " sqref="E8"/>
    <dataValidation allowBlank="1" showInputMessage="1" showErrorMessage="1" prompt="seleccionar si el responsable de ejecutar las acciones es el nivel central" sqref="Q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Seleccionar si el responsable es el responsable de las acciones es el nivel central" sqref="P7:P8"/>
  </dataValidations>
  <pageMargins left="0.7" right="0.7" top="0.75" bottom="0.75" header="0.3" footer="0.3"/>
  <pageSetup paperSize="14"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GESTIÓN_ADMINISTRATIVA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Lyda Yineth Gomez Perdomo</cp:lastModifiedBy>
  <dcterms:created xsi:type="dcterms:W3CDTF">2021-04-16T16:11:00Z</dcterms:created>
  <dcterms:modified xsi:type="dcterms:W3CDTF">2024-01-15T19:28:54Z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EF54C9B30F4944DA9D7E95ADF9EB5322</vt:lpwstr>
  </property>
  <property fmtid="{D5CDD505-2E9C-101B-9397-08002B2CF9AE}" pid="3" name="KSOProductBuildVer">
    <vt:lpwstr>1033-11.2.0.11440</vt:lpwstr>
  </property>
</Properties>
</file>